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F:\ПРОЕКТ ПОСТ. об испол. бюджета\2025 проект\9 месяцев 2025\постановление открытсть за 9 мес.2025\"/>
    </mc:Choice>
  </mc:AlternateContent>
  <xr:revisionPtr revIDLastSave="0" documentId="13_ncr:1_{2AFCCEB3-5626-4917-ABC7-AECF7D829B59}" xr6:coauthVersionLast="47" xr6:coauthVersionMax="47" xr10:uidLastSave="{00000000-0000-0000-0000-000000000000}"/>
  <bookViews>
    <workbookView xWindow="-120" yWindow="-120" windowWidth="29040" windowHeight="15840" xr2:uid="{00000000-000D-0000-FFFF-FFFF00000000}"/>
  </bookViews>
  <sheets>
    <sheet name="КП по доходам_3" sheetId="2" r:id="rId1"/>
  </sheets>
  <definedNames>
    <definedName name="_xlnm._FilterDatabase" localSheetId="0" hidden="1">'КП по доходам_3'!$A$6:$F$165</definedName>
    <definedName name="_xlnm.Print_Titles" localSheetId="0">'КП по доходам_3'!$4:$6</definedName>
    <definedName name="_xlnm.Print_Area" localSheetId="0">'КП по доходам_3'!$A$1:$F$167</definedName>
  </definedNames>
  <calcPr calcId="191029" iterate="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27" i="2" l="1"/>
  <c r="D127" i="2"/>
  <c r="E125" i="2"/>
  <c r="D125" i="2"/>
  <c r="E123" i="2"/>
  <c r="D123" i="2"/>
  <c r="E119" i="2"/>
  <c r="D119" i="2"/>
  <c r="E113" i="2"/>
  <c r="D113" i="2"/>
  <c r="E108" i="2"/>
  <c r="D108" i="2"/>
  <c r="E104" i="2"/>
  <c r="D104" i="2"/>
  <c r="E101" i="2"/>
  <c r="D101" i="2"/>
  <c r="E67" i="2"/>
  <c r="D67" i="2"/>
  <c r="E48" i="2"/>
  <c r="D48" i="2"/>
  <c r="E19" i="2"/>
  <c r="D19" i="2"/>
  <c r="E13" i="2"/>
  <c r="D13" i="2"/>
  <c r="E8" i="2"/>
  <c r="D8" i="2"/>
  <c r="F26" i="2" l="1"/>
  <c r="F27" i="2"/>
  <c r="F28" i="2"/>
  <c r="F29" i="2"/>
  <c r="F30" i="2"/>
  <c r="F31" i="2"/>
  <c r="F32" i="2"/>
  <c r="F33" i="2"/>
  <c r="F34" i="2"/>
  <c r="F35" i="2"/>
  <c r="F36" i="2"/>
  <c r="F37" i="2"/>
  <c r="F38" i="2"/>
  <c r="F39" i="2"/>
  <c r="F40" i="2"/>
  <c r="F41" i="2"/>
  <c r="F42" i="2"/>
  <c r="F43" i="2"/>
  <c r="F44" i="2"/>
  <c r="F45" i="2"/>
  <c r="F46" i="2"/>
  <c r="E7" i="2"/>
  <c r="D7" i="2"/>
  <c r="F165" i="2"/>
  <c r="F164" i="2"/>
  <c r="F163" i="2"/>
  <c r="F162" i="2"/>
  <c r="F161" i="2"/>
  <c r="F160" i="2"/>
  <c r="F159" i="2"/>
  <c r="F158" i="2"/>
  <c r="F157" i="2"/>
  <c r="F156" i="2"/>
  <c r="F155" i="2"/>
  <c r="F154" i="2"/>
  <c r="F153"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0" i="2"/>
  <c r="F119" i="2"/>
  <c r="F118" i="2"/>
  <c r="F117" i="2"/>
  <c r="F116" i="2"/>
  <c r="F115" i="2"/>
  <c r="F114" i="2"/>
  <c r="F113" i="2"/>
  <c r="F112" i="2"/>
  <c r="F111" i="2"/>
  <c r="F109" i="2"/>
  <c r="F108" i="2"/>
  <c r="F107" i="2"/>
  <c r="F106" i="2"/>
  <c r="F105" i="2"/>
  <c r="F104" i="2"/>
  <c r="F103" i="2"/>
  <c r="F102" i="2"/>
  <c r="F101" i="2"/>
  <c r="F98" i="2"/>
  <c r="F97" i="2"/>
  <c r="F96" i="2"/>
  <c r="F95" i="2"/>
  <c r="F94" i="2"/>
  <c r="F93" i="2"/>
  <c r="F92" i="2"/>
  <c r="F91" i="2"/>
  <c r="F90" i="2"/>
  <c r="F88" i="2"/>
  <c r="F87" i="2"/>
  <c r="F86" i="2"/>
  <c r="F85" i="2"/>
  <c r="F84" i="2"/>
  <c r="F83" i="2"/>
  <c r="F82" i="2"/>
  <c r="F81" i="2"/>
  <c r="F78" i="2"/>
  <c r="F77" i="2"/>
  <c r="F76" i="2"/>
  <c r="F75" i="2"/>
  <c r="F74" i="2"/>
  <c r="F73" i="2"/>
  <c r="F72" i="2"/>
  <c r="F71" i="2"/>
  <c r="F70" i="2"/>
  <c r="F69" i="2"/>
  <c r="F68" i="2"/>
  <c r="F67" i="2"/>
  <c r="F66" i="2"/>
  <c r="F64" i="2"/>
  <c r="F63" i="2"/>
  <c r="F62" i="2"/>
  <c r="F61" i="2"/>
  <c r="F60" i="2"/>
  <c r="F59" i="2"/>
  <c r="F58" i="2"/>
  <c r="F57" i="2"/>
  <c r="F55" i="2"/>
  <c r="F54" i="2"/>
  <c r="F52" i="2"/>
  <c r="F51" i="2"/>
  <c r="F50" i="2"/>
  <c r="F49" i="2"/>
  <c r="F48" i="2"/>
  <c r="F47" i="2"/>
  <c r="F24" i="2"/>
  <c r="F23" i="2"/>
  <c r="F22" i="2"/>
  <c r="F21" i="2"/>
  <c r="F20" i="2"/>
  <c r="F19" i="2"/>
  <c r="F18" i="2"/>
  <c r="F17" i="2"/>
  <c r="F15" i="2"/>
  <c r="F14" i="2"/>
  <c r="F13" i="2"/>
  <c r="F12" i="2"/>
  <c r="F11" i="2"/>
  <c r="F10" i="2"/>
  <c r="F9" i="2"/>
  <c r="F8" i="2"/>
  <c r="F7" i="2" l="1"/>
</calcChain>
</file>

<file path=xl/sharedStrings.xml><?xml version="1.0" encoding="utf-8"?>
<sst xmlns="http://schemas.openxmlformats.org/spreadsheetml/2006/main" count="501" uniqueCount="308">
  <si>
    <t>х</t>
  </si>
  <si>
    <t>(тыс. рублей)</t>
  </si>
  <si>
    <t>040</t>
  </si>
  <si>
    <t/>
  </si>
  <si>
    <t>Администрация города Югорска</t>
  </si>
  <si>
    <t>1 13 02994 04 0000 130</t>
  </si>
  <si>
    <t>Прочие доходы от компенсации затрат бюджетов городских округов</t>
  </si>
  <si>
    <t>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</si>
  <si>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</si>
  <si>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</si>
  <si>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</si>
  <si>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2 04 04010 04 0000 150</t>
  </si>
  <si>
    <t>Предоставление негосударственными организациями грантов для получателей средств бюджетов городских округов</t>
  </si>
  <si>
    <t>048</t>
  </si>
  <si>
    <t>Федеральная служба по надзору в сфере природопользования (Росприроднадзор)</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</si>
  <si>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</si>
  <si>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</si>
  <si>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</si>
  <si>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</si>
  <si>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1 12 01041 01 2100 120</t>
  </si>
  <si>
    <t>Плата за размещение отходов производства (пени по соответствующему платежу)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</si>
  <si>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</si>
  <si>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</si>
  <si>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</si>
  <si>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</si>
  <si>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050</t>
  </si>
  <si>
    <t>Департамент финансов администрации города Югорска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</si>
  <si>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</si>
  <si>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</si>
  <si>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2 02 15002 04 0000 150</t>
  </si>
  <si>
    <t>Дотации бюджетам городских округов на поддержку мер по обеспечению сбалансированности бюджетов</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</si>
  <si>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</si>
  <si>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</si>
  <si>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реализацию мероприятий по модернизации школьных систем образования</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</si>
  <si>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</si>
  <si>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</si>
  <si>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государственную регистрацию актов гражданского состояния</t>
  </si>
  <si>
    <t>070</t>
  </si>
  <si>
    <t>Департамент муниципальной собственности и градостроительства администрации города Югорска</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</si>
  <si>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</si>
  <si>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</si>
  <si>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</si>
  <si>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</si>
  <si>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</si>
  <si>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</si>
  <si>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</si>
  <si>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</si>
  <si>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</si>
  <si>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</si>
  <si>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</si>
  <si>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Доходы от сдачи в аренду имущества, составляющего казну городских округов (за исключением земельных участков)</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</si>
  <si>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</si>
  <si>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</si>
  <si>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</si>
  <si>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</si>
  <si>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</si>
  <si>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</si>
  <si>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1 13 01994 04 0100 130</t>
  </si>
  <si>
    <t>Прочие доходы от оказания платных услуг (работ) получателями средств бюджетов городских округов (плата за предоставление муниципальными казенными учреждениями сведений, документов, материалов из государственной информационной системы обеспечения градостроительной деятельности)</t>
  </si>
  <si>
    <t>1 14 01040 04 0000 410</t>
  </si>
  <si>
    <t>Доходы от продажи квартир, находящихся в собственности городских округов</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</si>
  <si>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</si>
  <si>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</si>
  <si>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</si>
  <si>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</si>
  <si>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</si>
  <si>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</si>
  <si>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182</t>
  </si>
  <si>
    <t>Федеральная налоговая служба</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</si>
  <si>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</si>
  <si>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</si>
  <si>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</si>
  <si>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</si>
  <si>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</si>
  <si>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</si>
  <si>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</si>
  <si>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</si>
  <si>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</si>
  <si>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</si>
  <si>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</si>
  <si>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</si>
  <si>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230</t>
  </si>
  <si>
    <t>Управление образования администрации города Югорска</t>
  </si>
  <si>
    <t>370</t>
  </si>
  <si>
    <t>Департамент региональной безопасности Ханты-Мансийского автономного округа - Югры</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</si>
  <si>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</si>
  <si>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</si>
  <si>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1 16 02010 02 9000 140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</si>
  <si>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</si>
  <si>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1 16 02020 02 9000 140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</si>
  <si>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</si>
  <si>
    <t>420</t>
  </si>
  <si>
    <t>Служба жилищного и строительного надзора Ханты-Мансийского автономного округа-Югры</t>
  </si>
  <si>
    <t>1 16 01092 01 0004 140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</si>
  <si>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</si>
  <si>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</si>
  <si>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</si>
  <si>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</si>
  <si>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</si>
  <si>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460</t>
  </si>
  <si>
    <t>Департамент жилищно-коммунального и строительного комплекса администрации города Югорска</t>
  </si>
  <si>
    <t>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</si>
  <si>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</si>
  <si>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530</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</si>
  <si>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</si>
  <si>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1 16 01072 01 0011 140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</si>
  <si>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</si>
  <si>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600</t>
  </si>
  <si>
    <t>Департамент экономического развития Ханты-Мансийского автономного округа-Югры</t>
  </si>
  <si>
    <t>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</si>
  <si>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</si>
  <si>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660</t>
  </si>
  <si>
    <t>Служба контроля Ханты - Мансийского автономного округа - Югры</t>
  </si>
  <si>
    <t>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</si>
  <si>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</si>
  <si>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720</t>
  </si>
  <si>
    <t>Департамент административного обеспечения Ханты-Мансийского автономного округа - Югры</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</si>
  <si>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</si>
  <si>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</si>
  <si>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</si>
  <si>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</si>
  <si>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</si>
  <si>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</si>
  <si>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</si>
  <si>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</si>
  <si>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</si>
  <si>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или потребления никотинсодержащей продукции)</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</si>
  <si>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</si>
  <si>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</si>
  <si>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</si>
  <si>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</si>
  <si>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</si>
  <si>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</si>
  <si>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</si>
  <si>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</si>
  <si>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</si>
  <si>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</si>
  <si>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</si>
  <si>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</si>
  <si>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</si>
  <si>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</si>
  <si>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</si>
  <si>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</si>
  <si>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</si>
  <si>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</si>
  <si>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</si>
  <si>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</si>
  <si>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</si>
  <si>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</si>
  <si>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</si>
  <si>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</si>
  <si>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</si>
  <si>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</si>
  <si>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</si>
  <si>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</si>
  <si>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</si>
  <si>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</si>
  <si>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</si>
  <si>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</si>
  <si>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</si>
  <si>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</si>
  <si>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</si>
  <si>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</si>
  <si>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</si>
  <si>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</si>
  <si>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</si>
  <si>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</si>
  <si>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</si>
  <si>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</si>
  <si>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</si>
  <si>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</si>
  <si>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</si>
  <si>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</si>
  <si>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</si>
  <si>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</si>
  <si>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</si>
  <si>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</si>
  <si>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</si>
  <si>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</si>
  <si>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</si>
  <si>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</si>
  <si>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</si>
  <si>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</si>
  <si>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</si>
  <si>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</si>
  <si>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1 16 01333 01 0400 140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</si>
  <si>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</si>
  <si>
    <t>Код классификации доходов бюджета</t>
  </si>
  <si>
    <t>Наименование главного администратора доходов бюджета и кода классификации доходов бюджета</t>
  </si>
  <si>
    <t>Код вида и подвида доходов бюджета</t>
  </si>
  <si>
    <t>-</t>
  </si>
  <si>
    <t>2 02 20041 04 0000 150</t>
  </si>
  <si>
    <t>2 02 20077 04 0000 150</t>
  </si>
  <si>
    <t>2 02 20302 04 0000 150</t>
  </si>
  <si>
    <t>ДОХОДЫ-всего</t>
  </si>
  <si>
    <t>2 02 25154 04 0000 150</t>
  </si>
  <si>
    <t>2 02 25178 04 0000 150</t>
  </si>
  <si>
    <t>Субсидии бюджетам городских округов на мероприятия по переселению граждан из непредназначенных для проживания строений, созданных в период промышленного освоения Сибири и Дальнего Востока</t>
  </si>
  <si>
    <t>2 02 25179 04 0000 150</t>
  </si>
  <si>
    <t>2 02 25304 04 0000 150</t>
  </si>
  <si>
    <t>2 02 25424 04 0000 150</t>
  </si>
  <si>
    <t>2 02 25497 04 0000 150</t>
  </si>
  <si>
    <t>2 02 25519 04 0000 150</t>
  </si>
  <si>
    <t>2 02 25555 04 0000 150</t>
  </si>
  <si>
    <t>2 02 25750 04 0000 150</t>
  </si>
  <si>
    <t>2 02 29999 04 0000 150</t>
  </si>
  <si>
    <t>Прочие субсидии бюджетам городских округов</t>
  </si>
  <si>
    <t>2 02 30024 04 0000 150</t>
  </si>
  <si>
    <t>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</si>
  <si>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</si>
  <si>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2 02 35118 04 0000 150</t>
  </si>
  <si>
    <t>2 02 35120 04 0000 150</t>
  </si>
  <si>
    <t>2 02 35930 04 0000 150</t>
  </si>
  <si>
    <t>2 02 45050 04 0000 150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</si>
  <si>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</si>
  <si>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2 02 45303 04 0000 150</t>
  </si>
  <si>
    <t>2 02 49999 04 0000 150</t>
  </si>
  <si>
    <t>Прочие межбюджетные трансферты, передаваемые бюджетам городских округов</t>
  </si>
  <si>
    <t xml:space="preserve">% исполнения  к утвержденному плану на год </t>
  </si>
  <si>
    <t>1 11 05324 04 0000 120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</si>
  <si>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</si>
  <si>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1 14 06324 04 0000 430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</si>
  <si>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</si>
  <si>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1 17 15020 04 0006 150</t>
  </si>
  <si>
    <t>Инициативные платежи, зачисляемые в бюджеты городских округов (инициативный проект "Встреча")</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</si>
  <si>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</si>
  <si>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1 16 01183 01 0000 140</t>
  </si>
  <si>
    <t>Код главного администратора доходов бюджета</t>
  </si>
  <si>
    <t>Утвержденный план на 2025 год*</t>
  </si>
  <si>
    <t>*Утвержденный план на 2025 год соответствует плановым показателям, утвержденным решением Думы города Югорска от 20.12.2024 № 102 "О бюджета города Югорска на 2025 год и на плановый период 2026 и 2027 годов" (с изменениями от 25.02.2025 № 5, от 30.05.2025 № 39)</t>
  </si>
  <si>
    <t xml:space="preserve"> Анализ исполнения доходов бюджета города Югорска за 9 месяцев 2025 года 
в разрезе главных администраторов доходов бюджета</t>
  </si>
  <si>
    <t>2 02 19999 04 0000 150</t>
  </si>
  <si>
    <t>Прочие дотации бюджетам городских округов</t>
  </si>
  <si>
    <t>2 19 60010 04 0700 150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</si>
  <si>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 (Департамент промышленности ХМАО-Югры)</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</si>
  <si>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</si>
  <si>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</si>
  <si>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</si>
  <si>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</si>
  <si>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</si>
  <si>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</si>
  <si>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1 16 01092 01 0005 140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</si>
  <si>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</si>
  <si>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</si>
  <si>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</si>
  <si>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</si>
  <si>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</si>
  <si>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</si>
  <si>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</si>
  <si>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</si>
  <si>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реализацию мероприятий по модернизации коммунальной инфраструктуры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</si>
  <si>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</si>
  <si>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</si>
  <si>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</si>
  <si>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</si>
  <si>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</si>
  <si>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</si>
  <si>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</si>
  <si>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1 01 02010 01 0000 110</t>
  </si>
  <si>
    <t>1 01 02020 01 0000 110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</si>
  <si>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</si>
  <si>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</si>
  <si>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</si>
  <si>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</si>
  <si>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</si>
  <si>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</si>
  <si>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</si>
  <si>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</si>
  <si>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</si>
  <si>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</si>
  <si>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</si>
  <si>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</si>
  <si>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</si>
  <si>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</si>
  <si>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</si>
  <si>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</si>
  <si>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</si>
  <si>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</si>
  <si>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</si>
  <si>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</si>
  <si>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1 01 02160 01 0000 110</t>
  </si>
  <si>
    <t>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</si>
  <si>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</si>
  <si>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1 01 02210 01 0000 110</t>
  </si>
  <si>
    <t>1 01 02230 01 0000 110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</si>
  <si>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</si>
  <si>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</si>
  <si>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1 05 01011 01 0000 110</t>
  </si>
  <si>
    <t>Налог, взимаемый с налогоплательщиков, выбравших в качестве объекта налогообложения доходы</t>
  </si>
  <si>
    <t>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</si>
  <si>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</si>
  <si>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1 05 02010 02 0000 110</t>
  </si>
  <si>
    <t xml:space="preserve">Единый налог на вмененный доход для отдельных видов деятельности </t>
  </si>
  <si>
    <t>1 05 03010 01 0000 110</t>
  </si>
  <si>
    <t>1 05 04010 02 0000 110</t>
  </si>
  <si>
    <t xml:space="preserve">Единый сельскохозяйственный налог </t>
  </si>
  <si>
    <t xml:space="preserve">Налог, взимаемый в связи с применением патентной системы налогообложения, зачисляемый в бюджеты городских округов </t>
  </si>
  <si>
    <t>1 06 01020 04 0000 110</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</si>
  <si>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</si>
  <si>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1 06 04011 02 0000 110</t>
  </si>
  <si>
    <t xml:space="preserve">Транспортный налог с организаций </t>
  </si>
  <si>
    <t>Транспортный налог с физических лиц</t>
  </si>
  <si>
    <t>1 06 04012 02 0000 110</t>
  </si>
  <si>
    <t>1 06 06032 04 0000 110</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</si>
  <si>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</si>
  <si>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обладающих земельным участком, расположенным в границах городских округов </t>
  </si>
  <si>
    <t>1 06 06042 04 0000 110</t>
  </si>
  <si>
    <t xml:space="preserve">Исполнено 
за 9 месяцев 2025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</si>
</sst>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_-;\-* #,##0.00\ _₽_-;_-* &quot;-&quot;??\ _₽_-;_-@_-"/>
    <numFmt numFmtId="165" formatCode="#,##0.00;[Red]\-#,##0.00;0.00"/>
    <numFmt numFmtId="166" formatCode="0\ 00\ 00000\ 00\ 0000\ 000"/>
    <numFmt numFmtId="167" formatCode="#,##0.0;[Red]\-#,##0.0;0.0"/>
    <numFmt numFmtId="168" formatCode="0.0"/>
    <numFmt numFmtId="169" formatCode="#,##0.0_ ;[Red]\-#,##0.0\ "/>
    <numFmt numFmtId="170" formatCode="#,##0.0_ ;\-#,##0.0\ "/>
  </numFmts>
  <fonts count="11">
    <font>
      <sz val="10"/>
      <name val="Arial"/>
      <charset val="204"/>
    </font>
    <font>
      <sz val="10"/>
      <name val="Arial"/>
      <family val="2"/>
      <charset val="204"/>
    </font>
    <font>
      <sz val="13"/>
      <name val="PT Astra Serif"/>
      <family val="1"/>
      <charset val="204"/>
    </font>
    <font>
      <b/>
      <sz val="13"/>
      <name val="PT Astra Serif"/>
      <family val="1"/>
      <charset val="204"/>
    </font>
    <font>
      <b/>
      <sz val="11"/>
      <name val="PT Astra Serif"/>
      <family val="1"/>
      <charset val="204"/>
    </font>
    <font>
      <sz val="10"/>
      <name val="PT Astra Serif"/>
      <family val="1"/>
      <charset val="204"/>
    </font>
    <font>
      <b/>
      <sz val="10"/>
      <name val="Arial"/>
      <family val="2"/>
      <charset val="204"/>
    </font>
    <font>
      <sz val="9"/>
      <name val="PT Astra Serif"/>
      <family val="1"/>
      <charset val="204"/>
    </font>
    <font>
      <b/>
      <sz val="12"/>
      <name val="PT Astra Serif"/>
      <family val="1"/>
      <charset val="204"/>
    </font>
    <font>
      <sz val="12"/>
      <name val="PT Astra Serif"/>
      <family val="1"/>
      <charset val="204"/>
    </font>
    <font>
      <sz val="10"/>
      <name val="Arial"/>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164" fontId="10" fillId="0" borderId="0" applyFont="0" applyFill="0" applyBorder="0" applyAlignment="0" applyProtection="0"/>
  </cellStyleXfs>
  <cellXfs count="44">
    <xf numFmtId="0" fontId="0" fillId="0" borderId="0" xfId="0"/>
    <xf numFmtId="0" fontId="5" fillId="0" borderId="0" xfId="1" applyFont="1" applyFill="1" applyProtection="1">
      <protection hidden="1"/>
    </xf>
    <xf numFmtId="0" fontId="2" fillId="0" borderId="0" xfId="1" applyFont="1" applyFill="1"/>
    <xf numFmtId="0" fontId="2" fillId="0" borderId="0" xfId="1" applyNumberFormat="1" applyFont="1" applyFill="1" applyAlignment="1" applyProtection="1">
      <alignment horizontal="centerContinuous" vertical="top"/>
      <protection hidden="1"/>
    </xf>
    <xf numFmtId="0" fontId="2" fillId="0" borderId="0" xfId="1" applyFont="1" applyFill="1" applyProtection="1">
      <protection hidden="1"/>
    </xf>
    <xf numFmtId="0" fontId="2" fillId="0" borderId="0" xfId="1" applyNumberFormat="1" applyFont="1" applyFill="1" applyAlignment="1" applyProtection="1">
      <alignment horizontal="center" vertical="top"/>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alignment horizontal="right"/>
      <protection hidden="1"/>
    </xf>
    <xf numFmtId="0" fontId="5" fillId="0" borderId="0" xfId="1" applyFont="1" applyFill="1" applyAlignment="1" applyProtection="1">
      <protection hidden="1"/>
    </xf>
    <xf numFmtId="0" fontId="5" fillId="0" borderId="0" xfId="1" applyFont="1" applyFill="1" applyBorder="1" applyProtection="1">
      <protection hidden="1"/>
    </xf>
    <xf numFmtId="0" fontId="4" fillId="0" borderId="1" xfId="1" applyNumberFormat="1" applyFont="1" applyFill="1" applyBorder="1" applyAlignment="1" applyProtection="1">
      <alignment horizontal="center" vertical="center"/>
      <protection hidden="1"/>
    </xf>
    <xf numFmtId="0" fontId="4" fillId="0" borderId="1" xfId="1" applyFont="1" applyFill="1" applyBorder="1" applyAlignment="1" applyProtection="1">
      <alignment horizontal="center"/>
      <protection hidden="1"/>
    </xf>
    <xf numFmtId="0" fontId="1" fillId="0" borderId="0" xfId="1" applyFont="1" applyFill="1"/>
    <xf numFmtId="0" fontId="6" fillId="0" borderId="0" xfId="1" applyFont="1" applyFill="1"/>
    <xf numFmtId="0" fontId="2" fillId="0" borderId="2" xfId="1" applyFont="1" applyFill="1" applyBorder="1" applyAlignment="1" applyProtection="1">
      <alignment horizontal="right"/>
      <protection hidden="1"/>
    </xf>
    <xf numFmtId="0" fontId="5" fillId="0" borderId="2" xfId="1" applyFont="1" applyFill="1" applyBorder="1" applyAlignment="1" applyProtection="1">
      <protection hidden="1"/>
    </xf>
    <xf numFmtId="0" fontId="4" fillId="0" borderId="1" xfId="1"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left" vertical="top"/>
      <protection hidden="1"/>
    </xf>
    <xf numFmtId="169" fontId="8" fillId="0" borderId="1" xfId="1" applyNumberFormat="1" applyFont="1" applyFill="1" applyBorder="1" applyAlignment="1" applyProtection="1">
      <alignment horizontal="right" vertical="top"/>
      <protection hidden="1"/>
    </xf>
    <xf numFmtId="168" fontId="8" fillId="0" borderId="1" xfId="1" applyNumberFormat="1" applyFont="1" applyFill="1" applyBorder="1" applyAlignment="1" applyProtection="1">
      <alignment horizontal="right" vertical="top"/>
      <protection hidden="1"/>
    </xf>
    <xf numFmtId="168" fontId="9" fillId="0" borderId="1" xfId="1" applyNumberFormat="1" applyFont="1" applyFill="1" applyBorder="1" applyAlignment="1" applyProtection="1">
      <alignment horizontal="right" vertical="top"/>
      <protection hidden="1"/>
    </xf>
    <xf numFmtId="0" fontId="8" fillId="0" borderId="1" xfId="1" applyNumberFormat="1" applyFont="1" applyFill="1" applyBorder="1" applyAlignment="1" applyProtection="1">
      <alignment horizontal="center" vertical="top"/>
      <protection hidden="1"/>
    </xf>
    <xf numFmtId="0" fontId="8" fillId="0" borderId="1" xfId="0" applyNumberFormat="1" applyFont="1" applyFill="1" applyBorder="1" applyAlignment="1" applyProtection="1">
      <alignment horizontal="center" vertical="top"/>
      <protection hidden="1"/>
    </xf>
    <xf numFmtId="166" fontId="8" fillId="0" borderId="1" xfId="0" applyNumberFormat="1" applyFont="1" applyFill="1" applyBorder="1" applyAlignment="1" applyProtection="1">
      <alignment horizontal="center" vertical="top"/>
      <protection hidden="1"/>
    </xf>
    <xf numFmtId="165" fontId="8" fillId="0" borderId="1" xfId="0" applyNumberFormat="1" applyFont="1" applyFill="1" applyBorder="1" applyAlignment="1" applyProtection="1">
      <alignment horizontal="left" vertical="top" wrapText="1"/>
      <protection hidden="1"/>
    </xf>
    <xf numFmtId="167" fontId="8" fillId="0" borderId="1" xfId="0" applyNumberFormat="1" applyFont="1" applyFill="1" applyBorder="1" applyAlignment="1" applyProtection="1">
      <alignment horizontal="right" vertical="top" wrapText="1"/>
      <protection hidden="1"/>
    </xf>
    <xf numFmtId="0" fontId="9" fillId="0" borderId="1" xfId="0" applyNumberFormat="1" applyFont="1" applyFill="1" applyBorder="1" applyAlignment="1" applyProtection="1">
      <alignment horizontal="center" vertical="top"/>
      <protection hidden="1"/>
    </xf>
    <xf numFmtId="166" fontId="9" fillId="0" borderId="1" xfId="0" applyNumberFormat="1" applyFont="1" applyFill="1" applyBorder="1" applyAlignment="1" applyProtection="1">
      <alignment horizontal="center" vertical="top"/>
      <protection hidden="1"/>
    </xf>
    <xf numFmtId="165" fontId="9" fillId="0" borderId="1" xfId="0" applyNumberFormat="1" applyFont="1" applyFill="1" applyBorder="1" applyAlignment="1" applyProtection="1">
      <alignment horizontal="left" vertical="top" wrapText="1"/>
      <protection hidden="1"/>
    </xf>
    <xf numFmtId="167" fontId="9" fillId="0" borderId="1" xfId="0" applyNumberFormat="1" applyFont="1" applyFill="1" applyBorder="1" applyAlignment="1" applyProtection="1">
      <alignment horizontal="right" vertical="top" wrapText="1"/>
      <protection hidden="1"/>
    </xf>
    <xf numFmtId="167" fontId="9" fillId="0" borderId="1" xfId="0" applyNumberFormat="1" applyFont="1" applyFill="1" applyBorder="1" applyAlignment="1" applyProtection="1">
      <alignment horizontal="right" vertical="top"/>
      <protection hidden="1"/>
    </xf>
    <xf numFmtId="0" fontId="9" fillId="0" borderId="5" xfId="0" applyNumberFormat="1" applyFont="1" applyFill="1" applyBorder="1" applyAlignment="1" applyProtection="1">
      <alignment horizontal="center" vertical="top"/>
      <protection hidden="1"/>
    </xf>
    <xf numFmtId="170" fontId="9" fillId="0" borderId="1" xfId="0" applyNumberFormat="1" applyFont="1" applyFill="1" applyBorder="1" applyAlignment="1" applyProtection="1">
      <alignment horizontal="right" vertical="top" wrapText="1"/>
      <protection hidden="1"/>
    </xf>
    <xf numFmtId="170" fontId="9" fillId="0" borderId="1" xfId="0" applyNumberFormat="1" applyFont="1" applyFill="1" applyBorder="1" applyAlignment="1" applyProtection="1">
      <alignment horizontal="right" vertical="top"/>
      <protection hidden="1"/>
    </xf>
    <xf numFmtId="49" fontId="9" fillId="0" borderId="1" xfId="1" applyNumberFormat="1" applyFont="1" applyFill="1" applyBorder="1" applyAlignment="1" applyProtection="1">
      <alignment horizontal="center" vertical="top" wrapText="1"/>
      <protection hidden="1"/>
    </xf>
    <xf numFmtId="0" fontId="9" fillId="0" borderId="1" xfId="1" applyNumberFormat="1" applyFont="1" applyFill="1" applyBorder="1" applyAlignment="1" applyProtection="1">
      <alignment horizontal="left" vertical="top" wrapText="1"/>
      <protection hidden="1"/>
    </xf>
    <xf numFmtId="167" fontId="9" fillId="0" borderId="1" xfId="1" applyNumberFormat="1" applyFont="1" applyFill="1" applyBorder="1" applyAlignment="1" applyProtection="1">
      <alignment vertical="top" wrapText="1"/>
      <protection hidden="1"/>
    </xf>
    <xf numFmtId="164" fontId="6" fillId="0" borderId="0" xfId="2" applyFont="1" applyFill="1"/>
    <xf numFmtId="0" fontId="7" fillId="0" borderId="0" xfId="1" applyFont="1" applyFill="1" applyAlignment="1" applyProtection="1">
      <alignment vertical="top" wrapText="1"/>
      <protection hidden="1"/>
    </xf>
    <xf numFmtId="0" fontId="3"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protection hidden="1"/>
    </xf>
    <xf numFmtId="0" fontId="4" fillId="0" borderId="1" xfId="1" applyNumberFormat="1" applyFont="1" applyFill="1" applyBorder="1" applyAlignment="1" applyProtection="1">
      <alignment horizontal="center" vertical="center" wrapText="1"/>
      <protection hidden="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cellXfs>
  <cellStyles count="3">
    <cellStyle name="Обычный" xfId="0" builtinId="0"/>
    <cellStyle name="Обычный 2" xfId="1" xr:uid="{00000000-0005-0000-0000-000001000000}"/>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70"/>
  <sheetViews>
    <sheetView showGridLines="0" tabSelected="1" view="pageBreakPreview" zoomScaleNormal="100" zoomScaleSheetLayoutView="100" workbookViewId="0">
      <selection sqref="A1:XFD1"/>
    </sheetView>
  </sheetViews>
  <sheetFormatPr defaultColWidth="9.140625" defaultRowHeight="12.75"/>
  <cols>
    <col min="1" max="1" width="9.7109375" style="12" customWidth="1"/>
    <col min="2" max="2" width="24.28515625" style="12" customWidth="1"/>
    <col min="3" max="3" width="75.7109375" style="12" customWidth="1"/>
    <col min="4" max="4" width="17.42578125" style="12" customWidth="1"/>
    <col min="5" max="6" width="15.140625" style="12" customWidth="1"/>
    <col min="7" max="9" width="9.140625" style="12" customWidth="1"/>
    <col min="10" max="10" width="14.7109375" style="12" bestFit="1" customWidth="1"/>
    <col min="11" max="243" width="9.140625" style="12" customWidth="1"/>
    <col min="244" max="16384" width="9.140625" style="12"/>
  </cols>
  <sheetData>
    <row r="1" spans="1:6" s="2" customFormat="1" ht="32.450000000000003" customHeight="1">
      <c r="A1" s="39" t="s">
        <v>230</v>
      </c>
      <c r="B1" s="40"/>
      <c r="C1" s="40"/>
      <c r="D1" s="40"/>
      <c r="E1" s="40"/>
      <c r="F1" s="40"/>
    </row>
    <row r="2" spans="1:6" s="2" customFormat="1" ht="16.5">
      <c r="A2" s="5"/>
      <c r="B2" s="6"/>
      <c r="C2" s="6"/>
      <c r="D2" s="6"/>
      <c r="E2" s="7"/>
    </row>
    <row r="3" spans="1:6" s="2" customFormat="1" ht="16.5">
      <c r="A3" s="3"/>
      <c r="B3" s="4"/>
      <c r="C3" s="4"/>
      <c r="D3" s="4"/>
      <c r="F3" s="14" t="s">
        <v>1</v>
      </c>
    </row>
    <row r="4" spans="1:6" ht="28.15" customHeight="1">
      <c r="A4" s="41" t="s">
        <v>187</v>
      </c>
      <c r="B4" s="41"/>
      <c r="C4" s="41" t="s">
        <v>188</v>
      </c>
      <c r="D4" s="41" t="s">
        <v>228</v>
      </c>
      <c r="E4" s="41" t="s">
        <v>307</v>
      </c>
      <c r="F4" s="42" t="s">
        <v>218</v>
      </c>
    </row>
    <row r="5" spans="1:6" ht="86.45" customHeight="1">
      <c r="A5" s="16" t="s">
        <v>227</v>
      </c>
      <c r="B5" s="16" t="s">
        <v>189</v>
      </c>
      <c r="C5" s="41"/>
      <c r="D5" s="41"/>
      <c r="E5" s="41"/>
      <c r="F5" s="43"/>
    </row>
    <row r="6" spans="1:6" ht="14.25">
      <c r="A6" s="10">
        <v>1</v>
      </c>
      <c r="B6" s="10">
        <v>2</v>
      </c>
      <c r="C6" s="10">
        <v>3</v>
      </c>
      <c r="D6" s="10">
        <v>4</v>
      </c>
      <c r="E6" s="10">
        <v>5</v>
      </c>
      <c r="F6" s="11">
        <v>6</v>
      </c>
    </row>
    <row r="7" spans="1:6" ht="15.75">
      <c r="A7" s="21" t="s">
        <v>0</v>
      </c>
      <c r="B7" s="21" t="s">
        <v>0</v>
      </c>
      <c r="C7" s="17" t="s">
        <v>194</v>
      </c>
      <c r="D7" s="18">
        <f>SUM(D8+D13+D19+D48+D67+D101+D104+D108+D113+D123+D119+D125+D127)</f>
        <v>7290936</v>
      </c>
      <c r="E7" s="18">
        <f>SUM(E8+E13+E19+E48+E67+E101+E104+E108+E113+E123+E119+E125+E127)</f>
        <v>5519542.9000000004</v>
      </c>
      <c r="F7" s="19">
        <f t="shared" ref="F7:F46" si="0">SUM(E7/D7)*100</f>
        <v>75.7</v>
      </c>
    </row>
    <row r="8" spans="1:6" s="13" customFormat="1" ht="15.75">
      <c r="A8" s="22" t="s">
        <v>2</v>
      </c>
      <c r="B8" s="23" t="s">
        <v>3</v>
      </c>
      <c r="C8" s="24" t="s">
        <v>4</v>
      </c>
      <c r="D8" s="25">
        <f>SUM(D9:D12)</f>
        <v>423.1</v>
      </c>
      <c r="E8" s="25">
        <f>SUM(E9:E12)</f>
        <v>421.2</v>
      </c>
      <c r="F8" s="19">
        <f t="shared" si="0"/>
        <v>99.6</v>
      </c>
    </row>
    <row r="9" spans="1:6" ht="15.75">
      <c r="A9" s="26" t="s">
        <v>2</v>
      </c>
      <c r="B9" s="27" t="s">
        <v>5</v>
      </c>
      <c r="C9" s="28" t="s">
        <v>6</v>
      </c>
      <c r="D9" s="29">
        <v>95.6</v>
      </c>
      <c r="E9" s="30">
        <v>95.6</v>
      </c>
      <c r="F9" s="20">
        <f t="shared" si="0"/>
        <v>100</v>
      </c>
    </row>
    <row r="10" spans="1:6" ht="63">
      <c r="A10" s="26" t="s">
        <v>2</v>
      </c>
      <c r="B10" s="27" t="s">
        <v>7</v>
      </c>
      <c r="C10" s="28" t="s">
        <v>8</v>
      </c>
      <c r="D10" s="29">
        <v>2.1</v>
      </c>
      <c r="E10" s="30">
        <v>2.1</v>
      </c>
      <c r="F10" s="20">
        <f t="shared" si="0"/>
        <v>100</v>
      </c>
    </row>
    <row r="11" spans="1:6" ht="131.44999999999999" customHeight="1">
      <c r="A11" s="26" t="s">
        <v>2</v>
      </c>
      <c r="B11" s="27" t="s">
        <v>9</v>
      </c>
      <c r="C11" s="28" t="s">
        <v>10</v>
      </c>
      <c r="D11" s="29">
        <v>1.9</v>
      </c>
      <c r="E11" s="30">
        <v>0</v>
      </c>
      <c r="F11" s="20">
        <f t="shared" si="0"/>
        <v>0</v>
      </c>
    </row>
    <row r="12" spans="1:6" ht="31.5">
      <c r="A12" s="26" t="s">
        <v>2</v>
      </c>
      <c r="B12" s="27" t="s">
        <v>11</v>
      </c>
      <c r="C12" s="28" t="s">
        <v>12</v>
      </c>
      <c r="D12" s="29">
        <v>323.5</v>
      </c>
      <c r="E12" s="30">
        <v>323.5</v>
      </c>
      <c r="F12" s="20">
        <f t="shared" si="0"/>
        <v>100</v>
      </c>
    </row>
    <row r="13" spans="1:6" ht="31.5">
      <c r="A13" s="22" t="s">
        <v>13</v>
      </c>
      <c r="B13" s="23" t="s">
        <v>3</v>
      </c>
      <c r="C13" s="24" t="s">
        <v>14</v>
      </c>
      <c r="D13" s="25">
        <f>SUM(D14:D18)</f>
        <v>1182.5999999999999</v>
      </c>
      <c r="E13" s="25">
        <f>SUM(E14:E18)</f>
        <v>832.4</v>
      </c>
      <c r="F13" s="19">
        <f t="shared" si="0"/>
        <v>70.400000000000006</v>
      </c>
    </row>
    <row r="14" spans="1:6" ht="63">
      <c r="A14" s="26" t="s">
        <v>13</v>
      </c>
      <c r="B14" s="27" t="s">
        <v>15</v>
      </c>
      <c r="C14" s="28" t="s">
        <v>16</v>
      </c>
      <c r="D14" s="29">
        <v>448.1</v>
      </c>
      <c r="E14" s="30">
        <v>282.7</v>
      </c>
      <c r="F14" s="20">
        <f t="shared" si="0"/>
        <v>63.1</v>
      </c>
    </row>
    <row r="15" spans="1:6" ht="47.25">
      <c r="A15" s="26" t="s">
        <v>13</v>
      </c>
      <c r="B15" s="27" t="s">
        <v>17</v>
      </c>
      <c r="C15" s="28" t="s">
        <v>18</v>
      </c>
      <c r="D15" s="29">
        <v>52.8</v>
      </c>
      <c r="E15" s="30">
        <v>22.7</v>
      </c>
      <c r="F15" s="20">
        <f t="shared" si="0"/>
        <v>43</v>
      </c>
    </row>
    <row r="16" spans="1:6" ht="31.5">
      <c r="A16" s="26" t="s">
        <v>13</v>
      </c>
      <c r="B16" s="27" t="s">
        <v>19</v>
      </c>
      <c r="C16" s="28" t="s">
        <v>20</v>
      </c>
      <c r="D16" s="29">
        <v>0</v>
      </c>
      <c r="E16" s="30">
        <v>0.2</v>
      </c>
      <c r="F16" s="20" t="s">
        <v>190</v>
      </c>
    </row>
    <row r="17" spans="1:10" ht="47.25">
      <c r="A17" s="26" t="s">
        <v>13</v>
      </c>
      <c r="B17" s="27" t="s">
        <v>21</v>
      </c>
      <c r="C17" s="28" t="s">
        <v>22</v>
      </c>
      <c r="D17" s="29">
        <v>593.1</v>
      </c>
      <c r="E17" s="30">
        <v>339.3</v>
      </c>
      <c r="F17" s="20">
        <f t="shared" si="0"/>
        <v>57.2</v>
      </c>
    </row>
    <row r="18" spans="1:10" ht="47.25">
      <c r="A18" s="26" t="s">
        <v>13</v>
      </c>
      <c r="B18" s="27" t="s">
        <v>23</v>
      </c>
      <c r="C18" s="28" t="s">
        <v>24</v>
      </c>
      <c r="D18" s="29">
        <v>88.6</v>
      </c>
      <c r="E18" s="30">
        <v>187.5</v>
      </c>
      <c r="F18" s="20">
        <f t="shared" si="0"/>
        <v>211.6</v>
      </c>
    </row>
    <row r="19" spans="1:10" s="13" customFormat="1" ht="24" customHeight="1">
      <c r="A19" s="22" t="s">
        <v>25</v>
      </c>
      <c r="B19" s="23" t="s">
        <v>3</v>
      </c>
      <c r="C19" s="24" t="s">
        <v>26</v>
      </c>
      <c r="D19" s="25">
        <f>SUM(D20:D47)</f>
        <v>4855338.5</v>
      </c>
      <c r="E19" s="25">
        <f>SUM(E20:E47)</f>
        <v>3828192.9</v>
      </c>
      <c r="F19" s="19">
        <f t="shared" si="0"/>
        <v>78.8</v>
      </c>
      <c r="J19" s="37"/>
    </row>
    <row r="20" spans="1:10" ht="22.15" customHeight="1">
      <c r="A20" s="26" t="s">
        <v>25</v>
      </c>
      <c r="B20" s="27" t="s">
        <v>5</v>
      </c>
      <c r="C20" s="28" t="s">
        <v>6</v>
      </c>
      <c r="D20" s="29">
        <v>40.4</v>
      </c>
      <c r="E20" s="30">
        <v>90.3</v>
      </c>
      <c r="F20" s="20">
        <f t="shared" si="0"/>
        <v>223.5</v>
      </c>
    </row>
    <row r="21" spans="1:10" ht="63">
      <c r="A21" s="26" t="s">
        <v>25</v>
      </c>
      <c r="B21" s="27" t="s">
        <v>7</v>
      </c>
      <c r="C21" s="28" t="s">
        <v>8</v>
      </c>
      <c r="D21" s="29">
        <v>12</v>
      </c>
      <c r="E21" s="30">
        <v>0</v>
      </c>
      <c r="F21" s="20">
        <f t="shared" si="0"/>
        <v>0</v>
      </c>
    </row>
    <row r="22" spans="1:10" ht="63">
      <c r="A22" s="26" t="s">
        <v>25</v>
      </c>
      <c r="B22" s="27" t="s">
        <v>27</v>
      </c>
      <c r="C22" s="28" t="s">
        <v>28</v>
      </c>
      <c r="D22" s="29">
        <v>6.1</v>
      </c>
      <c r="E22" s="30">
        <v>0</v>
      </c>
      <c r="F22" s="20">
        <f t="shared" si="0"/>
        <v>0</v>
      </c>
    </row>
    <row r="23" spans="1:10" ht="141.75">
      <c r="A23" s="26" t="s">
        <v>25</v>
      </c>
      <c r="B23" s="27" t="s">
        <v>9</v>
      </c>
      <c r="C23" s="28" t="s">
        <v>10</v>
      </c>
      <c r="D23" s="29">
        <v>8.1999999999999993</v>
      </c>
      <c r="E23" s="30">
        <v>0</v>
      </c>
      <c r="F23" s="20">
        <f t="shared" si="0"/>
        <v>0</v>
      </c>
    </row>
    <row r="24" spans="1:10" ht="31.5">
      <c r="A24" s="26" t="s">
        <v>25</v>
      </c>
      <c r="B24" s="27" t="s">
        <v>29</v>
      </c>
      <c r="C24" s="28" t="s">
        <v>30</v>
      </c>
      <c r="D24" s="29">
        <v>202328.2</v>
      </c>
      <c r="E24" s="30">
        <v>147366.9</v>
      </c>
      <c r="F24" s="20">
        <f t="shared" si="0"/>
        <v>72.8</v>
      </c>
    </row>
    <row r="25" spans="1:10" ht="15.75">
      <c r="A25" s="26" t="s">
        <v>25</v>
      </c>
      <c r="B25" s="27" t="s">
        <v>231</v>
      </c>
      <c r="C25" s="28" t="s">
        <v>232</v>
      </c>
      <c r="D25" s="29">
        <v>0</v>
      </c>
      <c r="E25" s="30">
        <v>36674.300000000003</v>
      </c>
      <c r="F25" s="20" t="s">
        <v>190</v>
      </c>
    </row>
    <row r="26" spans="1:10" ht="63">
      <c r="A26" s="31" t="s">
        <v>25</v>
      </c>
      <c r="B26" s="34" t="s">
        <v>191</v>
      </c>
      <c r="C26" s="35" t="s">
        <v>247</v>
      </c>
      <c r="D26" s="36">
        <v>183754.1</v>
      </c>
      <c r="E26" s="36">
        <v>128369.60000000001</v>
      </c>
      <c r="F26" s="20">
        <f t="shared" si="0"/>
        <v>69.900000000000006</v>
      </c>
    </row>
    <row r="27" spans="1:10" ht="31.5">
      <c r="A27" s="31" t="s">
        <v>25</v>
      </c>
      <c r="B27" s="34" t="s">
        <v>192</v>
      </c>
      <c r="C27" s="35" t="s">
        <v>248</v>
      </c>
      <c r="D27" s="36">
        <v>114436.9</v>
      </c>
      <c r="E27" s="36">
        <v>0</v>
      </c>
      <c r="F27" s="20">
        <f t="shared" si="0"/>
        <v>0</v>
      </c>
    </row>
    <row r="28" spans="1:10" ht="78.75">
      <c r="A28" s="31" t="s">
        <v>25</v>
      </c>
      <c r="B28" s="34" t="s">
        <v>193</v>
      </c>
      <c r="C28" s="35" t="s">
        <v>249</v>
      </c>
      <c r="D28" s="36">
        <v>947762.3</v>
      </c>
      <c r="E28" s="36">
        <v>946744.4</v>
      </c>
      <c r="F28" s="20">
        <f t="shared" si="0"/>
        <v>99.9</v>
      </c>
    </row>
    <row r="29" spans="1:10" ht="31.5">
      <c r="A29" s="31" t="s">
        <v>25</v>
      </c>
      <c r="B29" s="34" t="s">
        <v>195</v>
      </c>
      <c r="C29" s="35" t="s">
        <v>250</v>
      </c>
      <c r="D29" s="36">
        <v>132841.70000000001</v>
      </c>
      <c r="E29" s="36">
        <v>113649.1</v>
      </c>
      <c r="F29" s="20">
        <f t="shared" si="0"/>
        <v>85.6</v>
      </c>
    </row>
    <row r="30" spans="1:10" ht="47.25">
      <c r="A30" s="31" t="s">
        <v>25</v>
      </c>
      <c r="B30" s="34" t="s">
        <v>196</v>
      </c>
      <c r="C30" s="35" t="s">
        <v>197</v>
      </c>
      <c r="D30" s="36">
        <v>91795</v>
      </c>
      <c r="E30" s="36">
        <v>76915.7</v>
      </c>
      <c r="F30" s="20">
        <f t="shared" si="0"/>
        <v>83.8</v>
      </c>
    </row>
    <row r="31" spans="1:10" ht="63">
      <c r="A31" s="31" t="s">
        <v>25</v>
      </c>
      <c r="B31" s="34" t="s">
        <v>198</v>
      </c>
      <c r="C31" s="35" t="s">
        <v>31</v>
      </c>
      <c r="D31" s="36">
        <v>1755.5</v>
      </c>
      <c r="E31" s="36">
        <v>1312.3</v>
      </c>
      <c r="F31" s="20">
        <f t="shared" si="0"/>
        <v>74.8</v>
      </c>
    </row>
    <row r="32" spans="1:10" ht="63">
      <c r="A32" s="31" t="s">
        <v>25</v>
      </c>
      <c r="B32" s="34" t="s">
        <v>199</v>
      </c>
      <c r="C32" s="35" t="s">
        <v>251</v>
      </c>
      <c r="D32" s="36">
        <v>32637.200000000001</v>
      </c>
      <c r="E32" s="36">
        <v>19485.400000000001</v>
      </c>
      <c r="F32" s="20">
        <f t="shared" si="0"/>
        <v>59.7</v>
      </c>
    </row>
    <row r="33" spans="1:8" ht="63">
      <c r="A33" s="31" t="s">
        <v>25</v>
      </c>
      <c r="B33" s="34" t="s">
        <v>200</v>
      </c>
      <c r="C33" s="35" t="s">
        <v>252</v>
      </c>
      <c r="D33" s="36">
        <v>91146.8</v>
      </c>
      <c r="E33" s="36">
        <v>63035.7</v>
      </c>
      <c r="F33" s="20">
        <f t="shared" si="0"/>
        <v>69.2</v>
      </c>
    </row>
    <row r="34" spans="1:8" ht="31.5">
      <c r="A34" s="31" t="s">
        <v>25</v>
      </c>
      <c r="B34" s="34" t="s">
        <v>201</v>
      </c>
      <c r="C34" s="35" t="s">
        <v>253</v>
      </c>
      <c r="D34" s="36">
        <v>47257.4</v>
      </c>
      <c r="E34" s="36">
        <v>36015.199999999997</v>
      </c>
      <c r="F34" s="20">
        <f t="shared" si="0"/>
        <v>76.2</v>
      </c>
    </row>
    <row r="35" spans="1:8" ht="15.75">
      <c r="A35" s="31" t="s">
        <v>25</v>
      </c>
      <c r="B35" s="34" t="s">
        <v>202</v>
      </c>
      <c r="C35" s="35" t="s">
        <v>254</v>
      </c>
      <c r="D35" s="36">
        <v>134.5</v>
      </c>
      <c r="E35" s="36">
        <v>134.5</v>
      </c>
      <c r="F35" s="20">
        <f t="shared" si="0"/>
        <v>100</v>
      </c>
    </row>
    <row r="36" spans="1:8" ht="31.5">
      <c r="A36" s="31" t="s">
        <v>25</v>
      </c>
      <c r="B36" s="34" t="s">
        <v>203</v>
      </c>
      <c r="C36" s="35" t="s">
        <v>32</v>
      </c>
      <c r="D36" s="36">
        <v>11129.8</v>
      </c>
      <c r="E36" s="36">
        <v>4643.5</v>
      </c>
      <c r="F36" s="20">
        <f t="shared" si="0"/>
        <v>41.7</v>
      </c>
    </row>
    <row r="37" spans="1:8" ht="31.5">
      <c r="A37" s="31" t="s">
        <v>25</v>
      </c>
      <c r="B37" s="34" t="s">
        <v>204</v>
      </c>
      <c r="C37" s="35" t="s">
        <v>33</v>
      </c>
      <c r="D37" s="36">
        <v>141471.9</v>
      </c>
      <c r="E37" s="36">
        <v>76096.100000000006</v>
      </c>
      <c r="F37" s="20">
        <f t="shared" si="0"/>
        <v>53.8</v>
      </c>
    </row>
    <row r="38" spans="1:8" ht="15.75">
      <c r="A38" s="31" t="s">
        <v>25</v>
      </c>
      <c r="B38" s="34" t="s">
        <v>205</v>
      </c>
      <c r="C38" s="35" t="s">
        <v>206</v>
      </c>
      <c r="D38" s="36">
        <v>932707.8</v>
      </c>
      <c r="E38" s="36">
        <v>586432.5</v>
      </c>
      <c r="F38" s="20">
        <f t="shared" si="0"/>
        <v>62.9</v>
      </c>
    </row>
    <row r="39" spans="1:8" ht="31.5">
      <c r="A39" s="31" t="s">
        <v>25</v>
      </c>
      <c r="B39" s="34" t="s">
        <v>207</v>
      </c>
      <c r="C39" s="35" t="s">
        <v>34</v>
      </c>
      <c r="D39" s="36">
        <v>1683839.1</v>
      </c>
      <c r="E39" s="36">
        <v>1200418.8999999999</v>
      </c>
      <c r="F39" s="20">
        <f t="shared" si="0"/>
        <v>71.3</v>
      </c>
    </row>
    <row r="40" spans="1:8" ht="63">
      <c r="A40" s="31" t="s">
        <v>25</v>
      </c>
      <c r="B40" s="34" t="s">
        <v>208</v>
      </c>
      <c r="C40" s="35" t="s">
        <v>209</v>
      </c>
      <c r="D40" s="36">
        <v>37283</v>
      </c>
      <c r="E40" s="36">
        <v>29765.5</v>
      </c>
      <c r="F40" s="20">
        <f t="shared" si="0"/>
        <v>79.8</v>
      </c>
    </row>
    <row r="41" spans="1:8" ht="47.25">
      <c r="A41" s="31" t="s">
        <v>25</v>
      </c>
      <c r="B41" s="34" t="s">
        <v>210</v>
      </c>
      <c r="C41" s="35" t="s">
        <v>35</v>
      </c>
      <c r="D41" s="36">
        <v>6852.6</v>
      </c>
      <c r="E41" s="36">
        <v>5188</v>
      </c>
      <c r="F41" s="20">
        <f t="shared" si="0"/>
        <v>75.7</v>
      </c>
    </row>
    <row r="42" spans="1:8" ht="63">
      <c r="A42" s="31" t="s">
        <v>25</v>
      </c>
      <c r="B42" s="34" t="s">
        <v>211</v>
      </c>
      <c r="C42" s="35" t="s">
        <v>255</v>
      </c>
      <c r="D42" s="36">
        <v>1.4</v>
      </c>
      <c r="E42" s="36">
        <v>0</v>
      </c>
      <c r="F42" s="20">
        <f t="shared" si="0"/>
        <v>0</v>
      </c>
    </row>
    <row r="43" spans="1:8" ht="31.5">
      <c r="A43" s="31" t="s">
        <v>25</v>
      </c>
      <c r="B43" s="34" t="s">
        <v>212</v>
      </c>
      <c r="C43" s="35" t="s">
        <v>36</v>
      </c>
      <c r="D43" s="36">
        <v>6829.8</v>
      </c>
      <c r="E43" s="36">
        <v>5181.8</v>
      </c>
      <c r="F43" s="20">
        <f t="shared" si="0"/>
        <v>75.900000000000006</v>
      </c>
    </row>
    <row r="44" spans="1:8" ht="126">
      <c r="A44" s="31" t="s">
        <v>25</v>
      </c>
      <c r="B44" s="34" t="s">
        <v>213</v>
      </c>
      <c r="C44" s="35" t="s">
        <v>214</v>
      </c>
      <c r="D44" s="36">
        <v>625</v>
      </c>
      <c r="E44" s="36">
        <v>468.7</v>
      </c>
      <c r="F44" s="20">
        <f t="shared" si="0"/>
        <v>75</v>
      </c>
    </row>
    <row r="45" spans="1:8" ht="110.25">
      <c r="A45" s="31" t="s">
        <v>25</v>
      </c>
      <c r="B45" s="34" t="s">
        <v>215</v>
      </c>
      <c r="C45" s="35" t="s">
        <v>256</v>
      </c>
      <c r="D45" s="36">
        <v>58433.7</v>
      </c>
      <c r="E45" s="36">
        <v>42790.3</v>
      </c>
      <c r="F45" s="20">
        <f t="shared" si="0"/>
        <v>73.2</v>
      </c>
    </row>
    <row r="46" spans="1:8" ht="31.5">
      <c r="A46" s="31" t="s">
        <v>25</v>
      </c>
      <c r="B46" s="34" t="s">
        <v>216</v>
      </c>
      <c r="C46" s="35" t="s">
        <v>217</v>
      </c>
      <c r="D46" s="36">
        <v>130343.6</v>
      </c>
      <c r="E46" s="36">
        <v>307509.8</v>
      </c>
      <c r="F46" s="20">
        <f t="shared" si="0"/>
        <v>235.9</v>
      </c>
    </row>
    <row r="47" spans="1:8" ht="47.25">
      <c r="A47" s="26" t="s">
        <v>25</v>
      </c>
      <c r="B47" s="27" t="s">
        <v>233</v>
      </c>
      <c r="C47" s="28" t="s">
        <v>234</v>
      </c>
      <c r="D47" s="32">
        <v>-95.5</v>
      </c>
      <c r="E47" s="33">
        <v>-95.6</v>
      </c>
      <c r="F47" s="20">
        <f t="shared" ref="F47:F105" si="1">SUM(E47/D47)*100</f>
        <v>100.1</v>
      </c>
    </row>
    <row r="48" spans="1:8" s="13" customFormat="1" ht="31.5">
      <c r="A48" s="22" t="s">
        <v>37</v>
      </c>
      <c r="B48" s="23" t="s">
        <v>3</v>
      </c>
      <c r="C48" s="24" t="s">
        <v>38</v>
      </c>
      <c r="D48" s="25">
        <f>SUM(D49:D66)</f>
        <v>229511.9</v>
      </c>
      <c r="E48" s="25">
        <f>SUM(E49:E66)</f>
        <v>149698.1</v>
      </c>
      <c r="F48" s="19">
        <f t="shared" si="1"/>
        <v>65.2</v>
      </c>
      <c r="H48" s="13">
        <v>0.1</v>
      </c>
    </row>
    <row r="49" spans="1:6" ht="47.25">
      <c r="A49" s="26" t="s">
        <v>37</v>
      </c>
      <c r="B49" s="27" t="s">
        <v>39</v>
      </c>
      <c r="C49" s="28" t="s">
        <v>40</v>
      </c>
      <c r="D49" s="29">
        <v>10</v>
      </c>
      <c r="E49" s="30">
        <v>10</v>
      </c>
      <c r="F49" s="20">
        <f t="shared" si="1"/>
        <v>100</v>
      </c>
    </row>
    <row r="50" spans="1:6" ht="47.25">
      <c r="A50" s="26" t="s">
        <v>37</v>
      </c>
      <c r="B50" s="27" t="s">
        <v>41</v>
      </c>
      <c r="C50" s="28" t="s">
        <v>42</v>
      </c>
      <c r="D50" s="29">
        <v>100</v>
      </c>
      <c r="E50" s="30">
        <v>266.7</v>
      </c>
      <c r="F50" s="20">
        <f t="shared" si="1"/>
        <v>266.7</v>
      </c>
    </row>
    <row r="51" spans="1:6" ht="63">
      <c r="A51" s="26" t="s">
        <v>37</v>
      </c>
      <c r="B51" s="27" t="s">
        <v>43</v>
      </c>
      <c r="C51" s="28" t="s">
        <v>44</v>
      </c>
      <c r="D51" s="29">
        <v>51417</v>
      </c>
      <c r="E51" s="30">
        <v>37422.800000000003</v>
      </c>
      <c r="F51" s="20">
        <f t="shared" si="1"/>
        <v>72.8</v>
      </c>
    </row>
    <row r="52" spans="1:6" ht="63">
      <c r="A52" s="26" t="s">
        <v>37</v>
      </c>
      <c r="B52" s="27" t="s">
        <v>45</v>
      </c>
      <c r="C52" s="28" t="s">
        <v>46</v>
      </c>
      <c r="D52" s="29">
        <v>3222.4</v>
      </c>
      <c r="E52" s="30">
        <v>797.6</v>
      </c>
      <c r="F52" s="20">
        <f t="shared" si="1"/>
        <v>24.8</v>
      </c>
    </row>
    <row r="53" spans="1:6" ht="63">
      <c r="A53" s="26" t="s">
        <v>37</v>
      </c>
      <c r="B53" s="27" t="s">
        <v>47</v>
      </c>
      <c r="C53" s="28" t="s">
        <v>48</v>
      </c>
      <c r="D53" s="29">
        <v>0</v>
      </c>
      <c r="E53" s="30">
        <v>920.6</v>
      </c>
      <c r="F53" s="20" t="s">
        <v>190</v>
      </c>
    </row>
    <row r="54" spans="1:6" ht="31.5">
      <c r="A54" s="26" t="s">
        <v>37</v>
      </c>
      <c r="B54" s="27" t="s">
        <v>49</v>
      </c>
      <c r="C54" s="28" t="s">
        <v>50</v>
      </c>
      <c r="D54" s="29">
        <v>8391</v>
      </c>
      <c r="E54" s="30">
        <v>6182.8</v>
      </c>
      <c r="F54" s="20">
        <f t="shared" si="1"/>
        <v>73.7</v>
      </c>
    </row>
    <row r="55" spans="1:6" ht="94.5">
      <c r="A55" s="26" t="s">
        <v>37</v>
      </c>
      <c r="B55" s="27" t="s">
        <v>51</v>
      </c>
      <c r="C55" s="28" t="s">
        <v>52</v>
      </c>
      <c r="D55" s="29">
        <v>4</v>
      </c>
      <c r="E55" s="30">
        <v>21.5</v>
      </c>
      <c r="F55" s="20">
        <f t="shared" si="1"/>
        <v>537.5</v>
      </c>
    </row>
    <row r="56" spans="1:6" ht="78.75">
      <c r="A56" s="26" t="s">
        <v>37</v>
      </c>
      <c r="B56" s="27" t="s">
        <v>219</v>
      </c>
      <c r="C56" s="28" t="s">
        <v>220</v>
      </c>
      <c r="D56" s="29">
        <v>0</v>
      </c>
      <c r="E56" s="30">
        <v>0.1</v>
      </c>
      <c r="F56" s="20" t="s">
        <v>190</v>
      </c>
    </row>
    <row r="57" spans="1:6" ht="78.75">
      <c r="A57" s="26" t="s">
        <v>37</v>
      </c>
      <c r="B57" s="27" t="s">
        <v>53</v>
      </c>
      <c r="C57" s="28" t="s">
        <v>54</v>
      </c>
      <c r="D57" s="29">
        <v>13800</v>
      </c>
      <c r="E57" s="30">
        <v>8290.2999999999993</v>
      </c>
      <c r="F57" s="20">
        <f t="shared" si="1"/>
        <v>60.1</v>
      </c>
    </row>
    <row r="58" spans="1:6" ht="94.5">
      <c r="A58" s="26" t="s">
        <v>37</v>
      </c>
      <c r="B58" s="27" t="s">
        <v>55</v>
      </c>
      <c r="C58" s="28" t="s">
        <v>56</v>
      </c>
      <c r="D58" s="29">
        <v>374.4</v>
      </c>
      <c r="E58" s="30">
        <v>292.2</v>
      </c>
      <c r="F58" s="20">
        <f t="shared" si="1"/>
        <v>78</v>
      </c>
    </row>
    <row r="59" spans="1:6" ht="78.75">
      <c r="A59" s="26" t="s">
        <v>37</v>
      </c>
      <c r="B59" s="27" t="s">
        <v>57</v>
      </c>
      <c r="C59" s="28" t="s">
        <v>58</v>
      </c>
      <c r="D59" s="29">
        <v>34.9</v>
      </c>
      <c r="E59" s="30">
        <v>22.5</v>
      </c>
      <c r="F59" s="20">
        <f t="shared" si="1"/>
        <v>64.5</v>
      </c>
    </row>
    <row r="60" spans="1:6" ht="15.75">
      <c r="A60" s="26" t="s">
        <v>37</v>
      </c>
      <c r="B60" s="27" t="s">
        <v>5</v>
      </c>
      <c r="C60" s="28" t="s">
        <v>6</v>
      </c>
      <c r="D60" s="29">
        <v>1378.3</v>
      </c>
      <c r="E60" s="30">
        <v>1378.3</v>
      </c>
      <c r="F60" s="20">
        <f t="shared" si="1"/>
        <v>100</v>
      </c>
    </row>
    <row r="61" spans="1:6" ht="31.5">
      <c r="A61" s="26" t="s">
        <v>37</v>
      </c>
      <c r="B61" s="27" t="s">
        <v>59</v>
      </c>
      <c r="C61" s="28" t="s">
        <v>60</v>
      </c>
      <c r="D61" s="29">
        <v>120566.9</v>
      </c>
      <c r="E61" s="30">
        <v>92648.2</v>
      </c>
      <c r="F61" s="20">
        <f t="shared" si="1"/>
        <v>76.8</v>
      </c>
    </row>
    <row r="62" spans="1:6" ht="78.75">
      <c r="A62" s="26" t="s">
        <v>37</v>
      </c>
      <c r="B62" s="27" t="s">
        <v>61</v>
      </c>
      <c r="C62" s="28" t="s">
        <v>62</v>
      </c>
      <c r="D62" s="29">
        <v>120</v>
      </c>
      <c r="E62" s="30">
        <v>50.5</v>
      </c>
      <c r="F62" s="20">
        <f t="shared" si="1"/>
        <v>42.1</v>
      </c>
    </row>
    <row r="63" spans="1:6" ht="47.25">
      <c r="A63" s="26" t="s">
        <v>37</v>
      </c>
      <c r="B63" s="27" t="s">
        <v>63</v>
      </c>
      <c r="C63" s="28" t="s">
        <v>64</v>
      </c>
      <c r="D63" s="29">
        <v>29711</v>
      </c>
      <c r="E63" s="30">
        <v>469</v>
      </c>
      <c r="F63" s="20">
        <f t="shared" si="1"/>
        <v>1.6</v>
      </c>
    </row>
    <row r="64" spans="1:6" ht="47.25">
      <c r="A64" s="26" t="s">
        <v>37</v>
      </c>
      <c r="B64" s="27" t="s">
        <v>65</v>
      </c>
      <c r="C64" s="28" t="s">
        <v>66</v>
      </c>
      <c r="D64" s="29">
        <v>130</v>
      </c>
      <c r="E64" s="30">
        <v>340.1</v>
      </c>
      <c r="F64" s="20">
        <f t="shared" si="1"/>
        <v>261.60000000000002</v>
      </c>
    </row>
    <row r="65" spans="1:6" ht="78.75">
      <c r="A65" s="26" t="s">
        <v>37</v>
      </c>
      <c r="B65" s="27" t="s">
        <v>235</v>
      </c>
      <c r="C65" s="28" t="s">
        <v>236</v>
      </c>
      <c r="D65" s="29">
        <v>0</v>
      </c>
      <c r="E65" s="30">
        <v>320.60000000000002</v>
      </c>
      <c r="F65" s="20" t="s">
        <v>190</v>
      </c>
    </row>
    <row r="66" spans="1:6" ht="63">
      <c r="A66" s="26" t="s">
        <v>37</v>
      </c>
      <c r="B66" s="27" t="s">
        <v>221</v>
      </c>
      <c r="C66" s="28" t="s">
        <v>222</v>
      </c>
      <c r="D66" s="29">
        <v>252</v>
      </c>
      <c r="E66" s="30">
        <v>264.3</v>
      </c>
      <c r="F66" s="20">
        <f t="shared" si="1"/>
        <v>104.9</v>
      </c>
    </row>
    <row r="67" spans="1:6" s="13" customFormat="1" ht="15.75">
      <c r="A67" s="22" t="s">
        <v>67</v>
      </c>
      <c r="B67" s="23" t="s">
        <v>3</v>
      </c>
      <c r="C67" s="24" t="s">
        <v>68</v>
      </c>
      <c r="D67" s="25">
        <f>SUM(D68:D100)</f>
        <v>2194939.7999999998</v>
      </c>
      <c r="E67" s="25">
        <f>SUM(E68:E100)</f>
        <v>1531845.4</v>
      </c>
      <c r="F67" s="19">
        <f t="shared" si="1"/>
        <v>69.8</v>
      </c>
    </row>
    <row r="68" spans="1:6" ht="204.75">
      <c r="A68" s="26" t="s">
        <v>67</v>
      </c>
      <c r="B68" s="27" t="s">
        <v>258</v>
      </c>
      <c r="C68" s="28" t="s">
        <v>257</v>
      </c>
      <c r="D68" s="29">
        <v>683553.2</v>
      </c>
      <c r="E68" s="30">
        <v>718797.8</v>
      </c>
      <c r="F68" s="20">
        <f t="shared" si="1"/>
        <v>105.2</v>
      </c>
    </row>
    <row r="69" spans="1:6" ht="157.5">
      <c r="A69" s="26" t="s">
        <v>67</v>
      </c>
      <c r="B69" s="27" t="s">
        <v>259</v>
      </c>
      <c r="C69" s="28" t="s">
        <v>260</v>
      </c>
      <c r="D69" s="29">
        <v>1549.5</v>
      </c>
      <c r="E69" s="30">
        <v>401.3</v>
      </c>
      <c r="F69" s="20">
        <f t="shared" si="1"/>
        <v>25.9</v>
      </c>
    </row>
    <row r="70" spans="1:6" ht="141.75">
      <c r="A70" s="26" t="s">
        <v>67</v>
      </c>
      <c r="B70" s="27" t="s">
        <v>261</v>
      </c>
      <c r="C70" s="28" t="s">
        <v>262</v>
      </c>
      <c r="D70" s="29">
        <v>173.7</v>
      </c>
      <c r="E70" s="30">
        <v>175.7</v>
      </c>
      <c r="F70" s="20">
        <f t="shared" si="1"/>
        <v>101.2</v>
      </c>
    </row>
    <row r="71" spans="1:6" ht="141.75">
      <c r="A71" s="26" t="s">
        <v>67</v>
      </c>
      <c r="B71" s="27" t="s">
        <v>263</v>
      </c>
      <c r="C71" s="28" t="s">
        <v>264</v>
      </c>
      <c r="D71" s="29">
        <v>12.5</v>
      </c>
      <c r="E71" s="30">
        <v>60.7</v>
      </c>
      <c r="F71" s="20">
        <f t="shared" si="1"/>
        <v>485.6</v>
      </c>
    </row>
    <row r="72" spans="1:6" ht="126">
      <c r="A72" s="26" t="s">
        <v>67</v>
      </c>
      <c r="B72" s="27" t="s">
        <v>265</v>
      </c>
      <c r="C72" s="28" t="s">
        <v>266</v>
      </c>
      <c r="D72" s="29">
        <v>11126.1</v>
      </c>
      <c r="E72" s="30">
        <v>9547.9</v>
      </c>
      <c r="F72" s="20">
        <f t="shared" si="1"/>
        <v>85.8</v>
      </c>
    </row>
    <row r="73" spans="1:6" ht="78.75">
      <c r="A73" s="26" t="s">
        <v>67</v>
      </c>
      <c r="B73" s="27" t="s">
        <v>267</v>
      </c>
      <c r="C73" s="28" t="s">
        <v>268</v>
      </c>
      <c r="D73" s="29">
        <v>3800</v>
      </c>
      <c r="E73" s="30">
        <v>4328.6000000000004</v>
      </c>
      <c r="F73" s="20">
        <f t="shared" si="1"/>
        <v>113.9</v>
      </c>
    </row>
    <row r="74" spans="1:6" ht="409.5">
      <c r="A74" s="26" t="s">
        <v>67</v>
      </c>
      <c r="B74" s="27" t="s">
        <v>269</v>
      </c>
      <c r="C74" s="28" t="s">
        <v>270</v>
      </c>
      <c r="D74" s="29">
        <v>77628</v>
      </c>
      <c r="E74" s="30">
        <v>24701.8</v>
      </c>
      <c r="F74" s="20">
        <f t="shared" si="1"/>
        <v>31.8</v>
      </c>
    </row>
    <row r="75" spans="1:6" ht="94.5">
      <c r="A75" s="26" t="s">
        <v>67</v>
      </c>
      <c r="B75" s="27" t="s">
        <v>271</v>
      </c>
      <c r="C75" s="28" t="s">
        <v>272</v>
      </c>
      <c r="D75" s="29">
        <v>6193.1</v>
      </c>
      <c r="E75" s="30">
        <v>3099</v>
      </c>
      <c r="F75" s="20">
        <f t="shared" si="1"/>
        <v>50</v>
      </c>
    </row>
    <row r="76" spans="1:6" ht="94.5">
      <c r="A76" s="26" t="s">
        <v>67</v>
      </c>
      <c r="B76" s="27" t="s">
        <v>273</v>
      </c>
      <c r="C76" s="28" t="s">
        <v>274</v>
      </c>
      <c r="D76" s="29">
        <v>8081.6</v>
      </c>
      <c r="E76" s="30">
        <v>4649.1000000000004</v>
      </c>
      <c r="F76" s="20">
        <f t="shared" si="1"/>
        <v>57.5</v>
      </c>
    </row>
    <row r="77" spans="1:6" ht="274.14999999999998" customHeight="1">
      <c r="A77" s="26" t="s">
        <v>67</v>
      </c>
      <c r="B77" s="27" t="s">
        <v>275</v>
      </c>
      <c r="C77" s="28" t="s">
        <v>276</v>
      </c>
      <c r="D77" s="29">
        <v>25779.8</v>
      </c>
      <c r="E77" s="30">
        <v>13431.8</v>
      </c>
      <c r="F77" s="20">
        <f t="shared" si="1"/>
        <v>52.1</v>
      </c>
    </row>
    <row r="78" spans="1:6" ht="276.60000000000002" customHeight="1">
      <c r="A78" s="26" t="s">
        <v>67</v>
      </c>
      <c r="B78" s="27" t="s">
        <v>280</v>
      </c>
      <c r="C78" s="28" t="s">
        <v>277</v>
      </c>
      <c r="D78" s="29">
        <v>3950</v>
      </c>
      <c r="E78" s="30">
        <v>4225.1000000000004</v>
      </c>
      <c r="F78" s="20">
        <f t="shared" si="1"/>
        <v>107</v>
      </c>
    </row>
    <row r="79" spans="1:6" ht="259.14999999999998" customHeight="1">
      <c r="A79" s="26" t="s">
        <v>67</v>
      </c>
      <c r="B79" s="27" t="s">
        <v>279</v>
      </c>
      <c r="C79" s="28" t="s">
        <v>278</v>
      </c>
      <c r="D79" s="29">
        <v>0</v>
      </c>
      <c r="E79" s="30">
        <v>1327</v>
      </c>
      <c r="F79" s="20" t="s">
        <v>190</v>
      </c>
    </row>
    <row r="80" spans="1:6" ht="157.5">
      <c r="A80" s="26" t="s">
        <v>67</v>
      </c>
      <c r="B80" s="27" t="s">
        <v>281</v>
      </c>
      <c r="C80" s="28" t="s">
        <v>282</v>
      </c>
      <c r="D80" s="29">
        <v>0</v>
      </c>
      <c r="E80" s="30">
        <v>12</v>
      </c>
      <c r="F80" s="20" t="s">
        <v>190</v>
      </c>
    </row>
    <row r="81" spans="1:6" ht="47.25">
      <c r="A81" s="26" t="s">
        <v>67</v>
      </c>
      <c r="B81" s="27" t="s">
        <v>283</v>
      </c>
      <c r="C81" s="28" t="s">
        <v>285</v>
      </c>
      <c r="D81" s="29">
        <v>916917.6</v>
      </c>
      <c r="E81" s="30">
        <v>472993.3</v>
      </c>
      <c r="F81" s="20">
        <f t="shared" si="1"/>
        <v>51.6</v>
      </c>
    </row>
    <row r="82" spans="1:6" ht="63">
      <c r="A82" s="26" t="s">
        <v>67</v>
      </c>
      <c r="B82" s="27" t="s">
        <v>284</v>
      </c>
      <c r="C82" s="28" t="s">
        <v>286</v>
      </c>
      <c r="D82" s="29">
        <v>32741.7</v>
      </c>
      <c r="E82" s="30">
        <v>3626.4</v>
      </c>
      <c r="F82" s="20">
        <f t="shared" si="1"/>
        <v>11.1</v>
      </c>
    </row>
    <row r="83" spans="1:6" ht="94.5">
      <c r="A83" s="26" t="s">
        <v>67</v>
      </c>
      <c r="B83" s="27" t="s">
        <v>69</v>
      </c>
      <c r="C83" s="28" t="s">
        <v>70</v>
      </c>
      <c r="D83" s="29">
        <v>24370.7</v>
      </c>
      <c r="E83" s="30">
        <v>17423.2</v>
      </c>
      <c r="F83" s="20">
        <f t="shared" si="1"/>
        <v>71.5</v>
      </c>
    </row>
    <row r="84" spans="1:6" ht="110.25">
      <c r="A84" s="26" t="s">
        <v>67</v>
      </c>
      <c r="B84" s="27" t="s">
        <v>71</v>
      </c>
      <c r="C84" s="28" t="s">
        <v>72</v>
      </c>
      <c r="D84" s="29">
        <v>109.8</v>
      </c>
      <c r="E84" s="30">
        <v>101.7</v>
      </c>
      <c r="F84" s="20">
        <f t="shared" si="1"/>
        <v>92.6</v>
      </c>
    </row>
    <row r="85" spans="1:6" ht="94.5">
      <c r="A85" s="26" t="s">
        <v>67</v>
      </c>
      <c r="B85" s="27" t="s">
        <v>73</v>
      </c>
      <c r="C85" s="28" t="s">
        <v>74</v>
      </c>
      <c r="D85" s="29">
        <v>24612</v>
      </c>
      <c r="E85" s="30">
        <v>18677.2</v>
      </c>
      <c r="F85" s="20">
        <f t="shared" si="1"/>
        <v>75.900000000000006</v>
      </c>
    </row>
    <row r="86" spans="1:6" ht="94.5">
      <c r="A86" s="26" t="s">
        <v>67</v>
      </c>
      <c r="B86" s="27" t="s">
        <v>75</v>
      </c>
      <c r="C86" s="28" t="s">
        <v>76</v>
      </c>
      <c r="D86" s="32">
        <v>-2496.1999999999998</v>
      </c>
      <c r="E86" s="33">
        <v>-1774.5</v>
      </c>
      <c r="F86" s="20">
        <f t="shared" si="1"/>
        <v>71.099999999999994</v>
      </c>
    </row>
    <row r="87" spans="1:6" ht="31.5">
      <c r="A87" s="26" t="s">
        <v>67</v>
      </c>
      <c r="B87" s="27" t="s">
        <v>287</v>
      </c>
      <c r="C87" s="28" t="s">
        <v>288</v>
      </c>
      <c r="D87" s="29">
        <v>110894.2</v>
      </c>
      <c r="E87" s="30">
        <v>76152.7</v>
      </c>
      <c r="F87" s="20">
        <f t="shared" si="1"/>
        <v>68.7</v>
      </c>
    </row>
    <row r="88" spans="1:6" ht="63">
      <c r="A88" s="26" t="s">
        <v>67</v>
      </c>
      <c r="B88" s="27" t="s">
        <v>289</v>
      </c>
      <c r="C88" s="28" t="s">
        <v>290</v>
      </c>
      <c r="D88" s="29">
        <v>99105.8</v>
      </c>
      <c r="E88" s="30">
        <v>74382.8</v>
      </c>
      <c r="F88" s="20">
        <f t="shared" si="1"/>
        <v>75.099999999999994</v>
      </c>
    </row>
    <row r="89" spans="1:6" ht="15.75">
      <c r="A89" s="26" t="s">
        <v>67</v>
      </c>
      <c r="B89" s="27" t="s">
        <v>291</v>
      </c>
      <c r="C89" s="28" t="s">
        <v>292</v>
      </c>
      <c r="D89" s="29">
        <v>0</v>
      </c>
      <c r="E89" s="30">
        <v>8.9</v>
      </c>
      <c r="F89" s="20" t="s">
        <v>190</v>
      </c>
    </row>
    <row r="90" spans="1:6" ht="15.75">
      <c r="A90" s="26" t="s">
        <v>67</v>
      </c>
      <c r="B90" s="27" t="s">
        <v>293</v>
      </c>
      <c r="C90" s="28" t="s">
        <v>295</v>
      </c>
      <c r="D90" s="29">
        <v>950</v>
      </c>
      <c r="E90" s="30">
        <v>1322.8</v>
      </c>
      <c r="F90" s="20">
        <f t="shared" si="1"/>
        <v>139.19999999999999</v>
      </c>
    </row>
    <row r="91" spans="1:6" ht="31.5">
      <c r="A91" s="26" t="s">
        <v>67</v>
      </c>
      <c r="B91" s="27" t="s">
        <v>294</v>
      </c>
      <c r="C91" s="28" t="s">
        <v>296</v>
      </c>
      <c r="D91" s="29">
        <v>6500</v>
      </c>
      <c r="E91" s="30">
        <v>5680.2</v>
      </c>
      <c r="F91" s="20">
        <f t="shared" si="1"/>
        <v>87.4</v>
      </c>
    </row>
    <row r="92" spans="1:6" ht="36" customHeight="1">
      <c r="A92" s="26" t="s">
        <v>67</v>
      </c>
      <c r="B92" s="27" t="s">
        <v>297</v>
      </c>
      <c r="C92" s="28" t="s">
        <v>298</v>
      </c>
      <c r="D92" s="29">
        <v>54793.1</v>
      </c>
      <c r="E92" s="30">
        <v>12942.6</v>
      </c>
      <c r="F92" s="20">
        <f t="shared" si="1"/>
        <v>23.6</v>
      </c>
    </row>
    <row r="93" spans="1:6" ht="15.75">
      <c r="A93" s="26" t="s">
        <v>67</v>
      </c>
      <c r="B93" s="27" t="s">
        <v>299</v>
      </c>
      <c r="C93" s="28" t="s">
        <v>300</v>
      </c>
      <c r="D93" s="29">
        <v>6081.7</v>
      </c>
      <c r="E93" s="30">
        <v>4100.3</v>
      </c>
      <c r="F93" s="20">
        <f t="shared" si="1"/>
        <v>67.400000000000006</v>
      </c>
    </row>
    <row r="94" spans="1:6" ht="15.75">
      <c r="A94" s="26" t="s">
        <v>67</v>
      </c>
      <c r="B94" s="27" t="s">
        <v>302</v>
      </c>
      <c r="C94" s="28" t="s">
        <v>301</v>
      </c>
      <c r="D94" s="29">
        <v>10418.299999999999</v>
      </c>
      <c r="E94" s="30">
        <v>2785.8</v>
      </c>
      <c r="F94" s="20">
        <f t="shared" si="1"/>
        <v>26.7</v>
      </c>
    </row>
    <row r="95" spans="1:6" ht="31.5">
      <c r="A95" s="26" t="s">
        <v>67</v>
      </c>
      <c r="B95" s="27" t="s">
        <v>303</v>
      </c>
      <c r="C95" s="28" t="s">
        <v>304</v>
      </c>
      <c r="D95" s="29">
        <v>50672.800000000003</v>
      </c>
      <c r="E95" s="30">
        <v>37975.800000000003</v>
      </c>
      <c r="F95" s="20">
        <f t="shared" si="1"/>
        <v>74.900000000000006</v>
      </c>
    </row>
    <row r="96" spans="1:6" ht="31.5">
      <c r="A96" s="26" t="s">
        <v>67</v>
      </c>
      <c r="B96" s="27" t="s">
        <v>306</v>
      </c>
      <c r="C96" s="28" t="s">
        <v>305</v>
      </c>
      <c r="D96" s="29">
        <v>12320.8</v>
      </c>
      <c r="E96" s="30">
        <v>3416.4</v>
      </c>
      <c r="F96" s="20">
        <f t="shared" si="1"/>
        <v>27.7</v>
      </c>
    </row>
    <row r="97" spans="1:6" ht="63">
      <c r="A97" s="26" t="s">
        <v>67</v>
      </c>
      <c r="B97" s="27" t="s">
        <v>77</v>
      </c>
      <c r="C97" s="28" t="s">
        <v>78</v>
      </c>
      <c r="D97" s="29">
        <v>23960.5</v>
      </c>
      <c r="E97" s="30">
        <v>15953</v>
      </c>
      <c r="F97" s="20">
        <f t="shared" si="1"/>
        <v>66.599999999999994</v>
      </c>
    </row>
    <row r="98" spans="1:6" ht="63">
      <c r="A98" s="26" t="s">
        <v>67</v>
      </c>
      <c r="B98" s="27" t="s">
        <v>79</v>
      </c>
      <c r="C98" s="28" t="s">
        <v>80</v>
      </c>
      <c r="D98" s="29">
        <v>1139.5</v>
      </c>
      <c r="E98" s="30">
        <v>1308.0999999999999</v>
      </c>
      <c r="F98" s="20">
        <f t="shared" si="1"/>
        <v>114.8</v>
      </c>
    </row>
    <row r="99" spans="1:6" ht="126">
      <c r="A99" s="26" t="s">
        <v>67</v>
      </c>
      <c r="B99" s="27" t="s">
        <v>237</v>
      </c>
      <c r="C99" s="28" t="s">
        <v>238</v>
      </c>
      <c r="D99" s="29">
        <v>0</v>
      </c>
      <c r="E99" s="30">
        <v>5.5</v>
      </c>
      <c r="F99" s="20" t="s">
        <v>190</v>
      </c>
    </row>
    <row r="100" spans="1:6" ht="78.75">
      <c r="A100" s="26" t="s">
        <v>67</v>
      </c>
      <c r="B100" s="27" t="s">
        <v>239</v>
      </c>
      <c r="C100" s="28" t="s">
        <v>240</v>
      </c>
      <c r="D100" s="29">
        <v>0</v>
      </c>
      <c r="E100" s="30">
        <v>5.4</v>
      </c>
      <c r="F100" s="20" t="s">
        <v>190</v>
      </c>
    </row>
    <row r="101" spans="1:6" s="13" customFormat="1" ht="15.75">
      <c r="A101" s="22" t="s">
        <v>81</v>
      </c>
      <c r="B101" s="23" t="s">
        <v>3</v>
      </c>
      <c r="C101" s="24" t="s">
        <v>82</v>
      </c>
      <c r="D101" s="25">
        <f>SUM(D102:D103)</f>
        <v>150.1</v>
      </c>
      <c r="E101" s="25">
        <f>SUM(E102:E103)</f>
        <v>198.6</v>
      </c>
      <c r="F101" s="19">
        <f t="shared" si="1"/>
        <v>132.30000000000001</v>
      </c>
    </row>
    <row r="102" spans="1:6" ht="15.75">
      <c r="A102" s="26" t="s">
        <v>81</v>
      </c>
      <c r="B102" s="27" t="s">
        <v>5</v>
      </c>
      <c r="C102" s="28" t="s">
        <v>6</v>
      </c>
      <c r="D102" s="29">
        <v>145</v>
      </c>
      <c r="E102" s="30">
        <v>193.5</v>
      </c>
      <c r="F102" s="20">
        <f t="shared" si="1"/>
        <v>133.4</v>
      </c>
    </row>
    <row r="103" spans="1:6" ht="141.75">
      <c r="A103" s="26" t="s">
        <v>81</v>
      </c>
      <c r="B103" s="27" t="s">
        <v>9</v>
      </c>
      <c r="C103" s="28" t="s">
        <v>10</v>
      </c>
      <c r="D103" s="29">
        <v>5.0999999999999996</v>
      </c>
      <c r="E103" s="30">
        <v>5.0999999999999996</v>
      </c>
      <c r="F103" s="20">
        <f t="shared" si="1"/>
        <v>100</v>
      </c>
    </row>
    <row r="104" spans="1:6" s="13" customFormat="1" ht="31.5">
      <c r="A104" s="22" t="s">
        <v>83</v>
      </c>
      <c r="B104" s="23" t="s">
        <v>3</v>
      </c>
      <c r="C104" s="24" t="s">
        <v>84</v>
      </c>
      <c r="D104" s="25">
        <f>SUM(D105:D107)</f>
        <v>94.3</v>
      </c>
      <c r="E104" s="25">
        <f>SUM(E105:E107)</f>
        <v>79.2</v>
      </c>
      <c r="F104" s="19">
        <f t="shared" si="1"/>
        <v>84</v>
      </c>
    </row>
    <row r="105" spans="1:6" ht="94.5">
      <c r="A105" s="26" t="s">
        <v>83</v>
      </c>
      <c r="B105" s="27" t="s">
        <v>85</v>
      </c>
      <c r="C105" s="28" t="s">
        <v>86</v>
      </c>
      <c r="D105" s="29">
        <v>1.3</v>
      </c>
      <c r="E105" s="30">
        <v>0</v>
      </c>
      <c r="F105" s="20">
        <f t="shared" si="1"/>
        <v>0</v>
      </c>
    </row>
    <row r="106" spans="1:6" ht="63">
      <c r="A106" s="26" t="s">
        <v>83</v>
      </c>
      <c r="B106" s="27" t="s">
        <v>87</v>
      </c>
      <c r="C106" s="28" t="s">
        <v>88</v>
      </c>
      <c r="D106" s="29">
        <v>81</v>
      </c>
      <c r="E106" s="30">
        <v>65.2</v>
      </c>
      <c r="F106" s="20">
        <f t="shared" ref="F106:F165" si="2">SUM(E106/D106)*100</f>
        <v>80.5</v>
      </c>
    </row>
    <row r="107" spans="1:6" ht="47.25">
      <c r="A107" s="26" t="s">
        <v>83</v>
      </c>
      <c r="B107" s="27" t="s">
        <v>89</v>
      </c>
      <c r="C107" s="28" t="s">
        <v>90</v>
      </c>
      <c r="D107" s="29">
        <v>12</v>
      </c>
      <c r="E107" s="30">
        <v>14</v>
      </c>
      <c r="F107" s="20">
        <f t="shared" si="2"/>
        <v>116.7</v>
      </c>
    </row>
    <row r="108" spans="1:6" s="13" customFormat="1" ht="31.5">
      <c r="A108" s="22" t="s">
        <v>91</v>
      </c>
      <c r="B108" s="23" t="s">
        <v>3</v>
      </c>
      <c r="C108" s="24" t="s">
        <v>92</v>
      </c>
      <c r="D108" s="25">
        <f>SUM(D109:D112)</f>
        <v>56.7</v>
      </c>
      <c r="E108" s="25">
        <f>SUM(E109:E112)</f>
        <v>12.5</v>
      </c>
      <c r="F108" s="19">
        <f t="shared" si="2"/>
        <v>22</v>
      </c>
    </row>
    <row r="109" spans="1:6" ht="126">
      <c r="A109" s="26" t="s">
        <v>91</v>
      </c>
      <c r="B109" s="27" t="s">
        <v>93</v>
      </c>
      <c r="C109" s="28" t="s">
        <v>94</v>
      </c>
      <c r="D109" s="29">
        <v>23.3</v>
      </c>
      <c r="E109" s="30">
        <v>0</v>
      </c>
      <c r="F109" s="20">
        <f t="shared" si="2"/>
        <v>0</v>
      </c>
    </row>
    <row r="110" spans="1:6" ht="126">
      <c r="A110" s="26" t="s">
        <v>91</v>
      </c>
      <c r="B110" s="27" t="s">
        <v>241</v>
      </c>
      <c r="C110" s="28" t="s">
        <v>242</v>
      </c>
      <c r="D110" s="29">
        <v>0</v>
      </c>
      <c r="E110" s="30">
        <v>12.5</v>
      </c>
      <c r="F110" s="20" t="s">
        <v>190</v>
      </c>
    </row>
    <row r="111" spans="1:6" ht="110.25">
      <c r="A111" s="26" t="s">
        <v>91</v>
      </c>
      <c r="B111" s="27" t="s">
        <v>95</v>
      </c>
      <c r="C111" s="28" t="s">
        <v>96</v>
      </c>
      <c r="D111" s="29">
        <v>16.7</v>
      </c>
      <c r="E111" s="30">
        <v>0</v>
      </c>
      <c r="F111" s="20">
        <f t="shared" si="2"/>
        <v>0</v>
      </c>
    </row>
    <row r="112" spans="1:6" ht="173.25">
      <c r="A112" s="26" t="s">
        <v>91</v>
      </c>
      <c r="B112" s="27" t="s">
        <v>97</v>
      </c>
      <c r="C112" s="28" t="s">
        <v>98</v>
      </c>
      <c r="D112" s="29">
        <v>16.7</v>
      </c>
      <c r="E112" s="30">
        <v>0</v>
      </c>
      <c r="F112" s="20">
        <f t="shared" si="2"/>
        <v>0</v>
      </c>
    </row>
    <row r="113" spans="1:6" s="13" customFormat="1" ht="31.5">
      <c r="A113" s="22" t="s">
        <v>99</v>
      </c>
      <c r="B113" s="23" t="s">
        <v>3</v>
      </c>
      <c r="C113" s="24" t="s">
        <v>100</v>
      </c>
      <c r="D113" s="25">
        <f>SUM(D114:D118)</f>
        <v>6174.1</v>
      </c>
      <c r="E113" s="25">
        <f>SUM(E114:E118)</f>
        <v>6413.3</v>
      </c>
      <c r="F113" s="19">
        <f t="shared" si="2"/>
        <v>103.9</v>
      </c>
    </row>
    <row r="114" spans="1:6" ht="15.75">
      <c r="A114" s="26" t="s">
        <v>99</v>
      </c>
      <c r="B114" s="27" t="s">
        <v>5</v>
      </c>
      <c r="C114" s="28" t="s">
        <v>6</v>
      </c>
      <c r="D114" s="29">
        <v>8.6999999999999993</v>
      </c>
      <c r="E114" s="30">
        <v>8.6999999999999993</v>
      </c>
      <c r="F114" s="20">
        <f t="shared" si="2"/>
        <v>100</v>
      </c>
    </row>
    <row r="115" spans="1:6" ht="63">
      <c r="A115" s="26" t="s">
        <v>99</v>
      </c>
      <c r="B115" s="27" t="s">
        <v>7</v>
      </c>
      <c r="C115" s="28" t="s">
        <v>8</v>
      </c>
      <c r="D115" s="29">
        <v>5</v>
      </c>
      <c r="E115" s="30">
        <v>21.2</v>
      </c>
      <c r="F115" s="20">
        <f t="shared" si="2"/>
        <v>424</v>
      </c>
    </row>
    <row r="116" spans="1:6" ht="141.75">
      <c r="A116" s="26" t="s">
        <v>99</v>
      </c>
      <c r="B116" s="27" t="s">
        <v>9</v>
      </c>
      <c r="C116" s="28" t="s">
        <v>10</v>
      </c>
      <c r="D116" s="29">
        <v>1360.4</v>
      </c>
      <c r="E116" s="30">
        <v>1703.8</v>
      </c>
      <c r="F116" s="20">
        <f t="shared" si="2"/>
        <v>125.2</v>
      </c>
    </row>
    <row r="117" spans="1:6" ht="47.25">
      <c r="A117" s="26" t="s">
        <v>99</v>
      </c>
      <c r="B117" s="27" t="s">
        <v>101</v>
      </c>
      <c r="C117" s="28" t="s">
        <v>102</v>
      </c>
      <c r="D117" s="29">
        <v>4500</v>
      </c>
      <c r="E117" s="30">
        <v>4379.6000000000004</v>
      </c>
      <c r="F117" s="20">
        <f t="shared" si="2"/>
        <v>97.3</v>
      </c>
    </row>
    <row r="118" spans="1:6" ht="31.5">
      <c r="A118" s="26" t="s">
        <v>99</v>
      </c>
      <c r="B118" s="27" t="s">
        <v>223</v>
      </c>
      <c r="C118" s="28" t="s">
        <v>224</v>
      </c>
      <c r="D118" s="29">
        <v>300</v>
      </c>
      <c r="E118" s="30">
        <v>300</v>
      </c>
      <c r="F118" s="20">
        <f t="shared" si="2"/>
        <v>100</v>
      </c>
    </row>
    <row r="119" spans="1:6" s="13" customFormat="1" ht="47.25">
      <c r="A119" s="22" t="s">
        <v>103</v>
      </c>
      <c r="B119" s="23" t="s">
        <v>3</v>
      </c>
      <c r="C119" s="24" t="s">
        <v>104</v>
      </c>
      <c r="D119" s="25">
        <f>SUM(D120:D122)</f>
        <v>0.5</v>
      </c>
      <c r="E119" s="25">
        <f>SUM(E120:E122)</f>
        <v>22.5</v>
      </c>
      <c r="F119" s="19">
        <f t="shared" si="2"/>
        <v>4500</v>
      </c>
    </row>
    <row r="120" spans="1:6" ht="110.25">
      <c r="A120" s="26" t="s">
        <v>103</v>
      </c>
      <c r="B120" s="27" t="s">
        <v>105</v>
      </c>
      <c r="C120" s="28" t="s">
        <v>106</v>
      </c>
      <c r="D120" s="29">
        <v>0.5</v>
      </c>
      <c r="E120" s="30">
        <v>2</v>
      </c>
      <c r="F120" s="20">
        <f t="shared" si="2"/>
        <v>400</v>
      </c>
    </row>
    <row r="121" spans="1:6" ht="126">
      <c r="A121" s="26" t="s">
        <v>103</v>
      </c>
      <c r="B121" s="27" t="s">
        <v>243</v>
      </c>
      <c r="C121" s="28" t="s">
        <v>244</v>
      </c>
      <c r="D121" s="29">
        <v>0</v>
      </c>
      <c r="E121" s="30">
        <v>0.5</v>
      </c>
      <c r="F121" s="20" t="s">
        <v>190</v>
      </c>
    </row>
    <row r="122" spans="1:6" ht="110.25">
      <c r="A122" s="26" t="s">
        <v>103</v>
      </c>
      <c r="B122" s="27" t="s">
        <v>245</v>
      </c>
      <c r="C122" s="28" t="s">
        <v>246</v>
      </c>
      <c r="D122" s="29">
        <v>0</v>
      </c>
      <c r="E122" s="30">
        <v>20</v>
      </c>
      <c r="F122" s="20" t="s">
        <v>190</v>
      </c>
    </row>
    <row r="123" spans="1:6" s="13" customFormat="1" ht="31.5">
      <c r="A123" s="22" t="s">
        <v>107</v>
      </c>
      <c r="B123" s="23" t="s">
        <v>3</v>
      </c>
      <c r="C123" s="24" t="s">
        <v>108</v>
      </c>
      <c r="D123" s="25">
        <f>SUM(D124)</f>
        <v>20</v>
      </c>
      <c r="E123" s="25">
        <f>SUM(E124)</f>
        <v>20</v>
      </c>
      <c r="F123" s="19">
        <f t="shared" si="2"/>
        <v>100</v>
      </c>
    </row>
    <row r="124" spans="1:6" ht="173.25">
      <c r="A124" s="26" t="s">
        <v>107</v>
      </c>
      <c r="B124" s="27" t="s">
        <v>109</v>
      </c>
      <c r="C124" s="28" t="s">
        <v>110</v>
      </c>
      <c r="D124" s="29">
        <v>20</v>
      </c>
      <c r="E124" s="30">
        <v>20</v>
      </c>
      <c r="F124" s="20">
        <f t="shared" si="2"/>
        <v>100</v>
      </c>
    </row>
    <row r="125" spans="1:6" s="13" customFormat="1" ht="15.75">
      <c r="A125" s="22" t="s">
        <v>111</v>
      </c>
      <c r="B125" s="23" t="s">
        <v>3</v>
      </c>
      <c r="C125" s="24" t="s">
        <v>112</v>
      </c>
      <c r="D125" s="25">
        <f>SUM(D126)</f>
        <v>10</v>
      </c>
      <c r="E125" s="25">
        <f>SUM(E126)</f>
        <v>5</v>
      </c>
      <c r="F125" s="19">
        <f t="shared" si="2"/>
        <v>50</v>
      </c>
    </row>
    <row r="126" spans="1:6" ht="94.5">
      <c r="A126" s="26" t="s">
        <v>111</v>
      </c>
      <c r="B126" s="27" t="s">
        <v>113</v>
      </c>
      <c r="C126" s="28" t="s">
        <v>114</v>
      </c>
      <c r="D126" s="29">
        <v>10</v>
      </c>
      <c r="E126" s="30">
        <v>5</v>
      </c>
      <c r="F126" s="20">
        <f t="shared" si="2"/>
        <v>50</v>
      </c>
    </row>
    <row r="127" spans="1:6" s="13" customFormat="1" ht="31.5">
      <c r="A127" s="22" t="s">
        <v>115</v>
      </c>
      <c r="B127" s="23" t="s">
        <v>3</v>
      </c>
      <c r="C127" s="24" t="s">
        <v>116</v>
      </c>
      <c r="D127" s="25">
        <f>SUM(D128:D165)</f>
        <v>3034.4</v>
      </c>
      <c r="E127" s="25">
        <f>SUM(E128:E165)</f>
        <v>1801.8</v>
      </c>
      <c r="F127" s="19">
        <f t="shared" si="2"/>
        <v>59.4</v>
      </c>
    </row>
    <row r="128" spans="1:6" ht="126">
      <c r="A128" s="26" t="s">
        <v>115</v>
      </c>
      <c r="B128" s="27" t="s">
        <v>117</v>
      </c>
      <c r="C128" s="28" t="s">
        <v>118</v>
      </c>
      <c r="D128" s="29">
        <v>6.6</v>
      </c>
      <c r="E128" s="30">
        <v>7.9</v>
      </c>
      <c r="F128" s="20">
        <f t="shared" si="2"/>
        <v>119.7</v>
      </c>
    </row>
    <row r="129" spans="1:6" ht="78.75">
      <c r="A129" s="26" t="s">
        <v>115</v>
      </c>
      <c r="B129" s="27" t="s">
        <v>119</v>
      </c>
      <c r="C129" s="28" t="s">
        <v>120</v>
      </c>
      <c r="D129" s="29">
        <v>10.3</v>
      </c>
      <c r="E129" s="30">
        <v>7.2</v>
      </c>
      <c r="F129" s="20">
        <f t="shared" si="2"/>
        <v>69.900000000000006</v>
      </c>
    </row>
    <row r="130" spans="1:6" ht="157.5">
      <c r="A130" s="26" t="s">
        <v>115</v>
      </c>
      <c r="B130" s="27" t="s">
        <v>121</v>
      </c>
      <c r="C130" s="28" t="s">
        <v>122</v>
      </c>
      <c r="D130" s="29">
        <v>8</v>
      </c>
      <c r="E130" s="30">
        <v>0</v>
      </c>
      <c r="F130" s="20">
        <f t="shared" si="2"/>
        <v>0</v>
      </c>
    </row>
    <row r="131" spans="1:6" ht="126">
      <c r="A131" s="26" t="s">
        <v>115</v>
      </c>
      <c r="B131" s="27" t="s">
        <v>123</v>
      </c>
      <c r="C131" s="28" t="s">
        <v>124</v>
      </c>
      <c r="D131" s="29">
        <v>51.1</v>
      </c>
      <c r="E131" s="30">
        <v>61.1</v>
      </c>
      <c r="F131" s="20">
        <f t="shared" si="2"/>
        <v>119.6</v>
      </c>
    </row>
    <row r="132" spans="1:6" ht="126">
      <c r="A132" s="26" t="s">
        <v>115</v>
      </c>
      <c r="B132" s="27" t="s">
        <v>125</v>
      </c>
      <c r="C132" s="28" t="s">
        <v>126</v>
      </c>
      <c r="D132" s="29">
        <v>0.7</v>
      </c>
      <c r="E132" s="30">
        <v>2</v>
      </c>
      <c r="F132" s="20">
        <f t="shared" si="2"/>
        <v>285.7</v>
      </c>
    </row>
    <row r="133" spans="1:6" ht="173.25">
      <c r="A133" s="26" t="s">
        <v>115</v>
      </c>
      <c r="B133" s="27" t="s">
        <v>127</v>
      </c>
      <c r="C133" s="28" t="s">
        <v>128</v>
      </c>
      <c r="D133" s="29">
        <v>4.0999999999999996</v>
      </c>
      <c r="E133" s="30">
        <v>0</v>
      </c>
      <c r="F133" s="20">
        <f t="shared" si="2"/>
        <v>0</v>
      </c>
    </row>
    <row r="134" spans="1:6" ht="94.5">
      <c r="A134" s="26" t="s">
        <v>115</v>
      </c>
      <c r="B134" s="27" t="s">
        <v>129</v>
      </c>
      <c r="C134" s="28" t="s">
        <v>130</v>
      </c>
      <c r="D134" s="29">
        <v>127.6</v>
      </c>
      <c r="E134" s="30">
        <v>132.80000000000001</v>
      </c>
      <c r="F134" s="20">
        <f t="shared" si="2"/>
        <v>104.1</v>
      </c>
    </row>
    <row r="135" spans="1:6" ht="94.5">
      <c r="A135" s="26" t="s">
        <v>115</v>
      </c>
      <c r="B135" s="27" t="s">
        <v>131</v>
      </c>
      <c r="C135" s="28" t="s">
        <v>132</v>
      </c>
      <c r="D135" s="29">
        <v>8</v>
      </c>
      <c r="E135" s="30">
        <v>23.1</v>
      </c>
      <c r="F135" s="20">
        <f t="shared" si="2"/>
        <v>288.8</v>
      </c>
    </row>
    <row r="136" spans="1:6" ht="94.5">
      <c r="A136" s="26" t="s">
        <v>115</v>
      </c>
      <c r="B136" s="27" t="s">
        <v>133</v>
      </c>
      <c r="C136" s="28" t="s">
        <v>134</v>
      </c>
      <c r="D136" s="29">
        <v>0.6</v>
      </c>
      <c r="E136" s="30">
        <v>0</v>
      </c>
      <c r="F136" s="20">
        <f t="shared" si="2"/>
        <v>0</v>
      </c>
    </row>
    <row r="137" spans="1:6" ht="110.25">
      <c r="A137" s="26" t="s">
        <v>115</v>
      </c>
      <c r="B137" s="27" t="s">
        <v>135</v>
      </c>
      <c r="C137" s="28" t="s">
        <v>136</v>
      </c>
      <c r="D137" s="29">
        <v>3.3</v>
      </c>
      <c r="E137" s="30">
        <v>0</v>
      </c>
      <c r="F137" s="20">
        <f t="shared" si="2"/>
        <v>0</v>
      </c>
    </row>
    <row r="138" spans="1:6" ht="78.75">
      <c r="A138" s="26" t="s">
        <v>115</v>
      </c>
      <c r="B138" s="27" t="s">
        <v>137</v>
      </c>
      <c r="C138" s="28" t="s">
        <v>138</v>
      </c>
      <c r="D138" s="29">
        <v>36.4</v>
      </c>
      <c r="E138" s="30">
        <v>42.1</v>
      </c>
      <c r="F138" s="20">
        <f t="shared" si="2"/>
        <v>115.7</v>
      </c>
    </row>
    <row r="139" spans="1:6" ht="110.25">
      <c r="A139" s="26" t="s">
        <v>115</v>
      </c>
      <c r="B139" s="27" t="s">
        <v>139</v>
      </c>
      <c r="C139" s="28" t="s">
        <v>140</v>
      </c>
      <c r="D139" s="29">
        <v>2.7</v>
      </c>
      <c r="E139" s="30">
        <v>0</v>
      </c>
      <c r="F139" s="20">
        <f t="shared" si="2"/>
        <v>0</v>
      </c>
    </row>
    <row r="140" spans="1:6" ht="110.25">
      <c r="A140" s="26" t="s">
        <v>115</v>
      </c>
      <c r="B140" s="27" t="s">
        <v>141</v>
      </c>
      <c r="C140" s="28" t="s">
        <v>142</v>
      </c>
      <c r="D140" s="29">
        <v>20</v>
      </c>
      <c r="E140" s="30">
        <v>0</v>
      </c>
      <c r="F140" s="20">
        <f t="shared" si="2"/>
        <v>0</v>
      </c>
    </row>
    <row r="141" spans="1:6" ht="157.5">
      <c r="A141" s="26" t="s">
        <v>115</v>
      </c>
      <c r="B141" s="27" t="s">
        <v>143</v>
      </c>
      <c r="C141" s="28" t="s">
        <v>144</v>
      </c>
      <c r="D141" s="29">
        <v>16.7</v>
      </c>
      <c r="E141" s="30">
        <v>0</v>
      </c>
      <c r="F141" s="20">
        <f t="shared" si="2"/>
        <v>0</v>
      </c>
    </row>
    <row r="142" spans="1:6" ht="78.75">
      <c r="A142" s="26" t="s">
        <v>115</v>
      </c>
      <c r="B142" s="27" t="s">
        <v>145</v>
      </c>
      <c r="C142" s="28" t="s">
        <v>146</v>
      </c>
      <c r="D142" s="29">
        <v>0.7</v>
      </c>
      <c r="E142" s="30">
        <v>0</v>
      </c>
      <c r="F142" s="20">
        <f t="shared" si="2"/>
        <v>0</v>
      </c>
    </row>
    <row r="143" spans="1:6" ht="126">
      <c r="A143" s="26" t="s">
        <v>115</v>
      </c>
      <c r="B143" s="27" t="s">
        <v>147</v>
      </c>
      <c r="C143" s="28" t="s">
        <v>148</v>
      </c>
      <c r="D143" s="29">
        <v>3.5</v>
      </c>
      <c r="E143" s="30">
        <v>0</v>
      </c>
      <c r="F143" s="20">
        <f t="shared" si="2"/>
        <v>0</v>
      </c>
    </row>
    <row r="144" spans="1:6" ht="126">
      <c r="A144" s="26" t="s">
        <v>115</v>
      </c>
      <c r="B144" s="27" t="s">
        <v>149</v>
      </c>
      <c r="C144" s="28" t="s">
        <v>150</v>
      </c>
      <c r="D144" s="29">
        <v>135.69999999999999</v>
      </c>
      <c r="E144" s="30">
        <v>110</v>
      </c>
      <c r="F144" s="20">
        <f t="shared" si="2"/>
        <v>81.099999999999994</v>
      </c>
    </row>
    <row r="145" spans="1:6" ht="126">
      <c r="A145" s="26" t="s">
        <v>115</v>
      </c>
      <c r="B145" s="27" t="s">
        <v>151</v>
      </c>
      <c r="C145" s="28" t="s">
        <v>152</v>
      </c>
      <c r="D145" s="29">
        <v>20</v>
      </c>
      <c r="E145" s="30">
        <v>0</v>
      </c>
      <c r="F145" s="20">
        <f t="shared" si="2"/>
        <v>0</v>
      </c>
    </row>
    <row r="146" spans="1:6" ht="94.5">
      <c r="A146" s="26" t="s">
        <v>115</v>
      </c>
      <c r="B146" s="27" t="s">
        <v>153</v>
      </c>
      <c r="C146" s="28" t="s">
        <v>154</v>
      </c>
      <c r="D146" s="29">
        <v>3.4</v>
      </c>
      <c r="E146" s="30">
        <v>65.900000000000006</v>
      </c>
      <c r="F146" s="20">
        <f t="shared" si="2"/>
        <v>1938.2</v>
      </c>
    </row>
    <row r="147" spans="1:6" ht="157.5">
      <c r="A147" s="26" t="s">
        <v>115</v>
      </c>
      <c r="B147" s="27" t="s">
        <v>155</v>
      </c>
      <c r="C147" s="28" t="s">
        <v>156</v>
      </c>
      <c r="D147" s="29">
        <v>1.7</v>
      </c>
      <c r="E147" s="30">
        <v>0</v>
      </c>
      <c r="F147" s="20">
        <f t="shared" si="2"/>
        <v>0</v>
      </c>
    </row>
    <row r="148" spans="1:6" ht="157.5">
      <c r="A148" s="26" t="s">
        <v>115</v>
      </c>
      <c r="B148" s="27" t="s">
        <v>157</v>
      </c>
      <c r="C148" s="28" t="s">
        <v>158</v>
      </c>
      <c r="D148" s="29">
        <v>18.399999999999999</v>
      </c>
      <c r="E148" s="30">
        <v>11.1</v>
      </c>
      <c r="F148" s="20">
        <f t="shared" si="2"/>
        <v>60.3</v>
      </c>
    </row>
    <row r="149" spans="1:6" ht="204.75">
      <c r="A149" s="26" t="s">
        <v>115</v>
      </c>
      <c r="B149" s="27" t="s">
        <v>159</v>
      </c>
      <c r="C149" s="28" t="s">
        <v>160</v>
      </c>
      <c r="D149" s="29">
        <v>5.8</v>
      </c>
      <c r="E149" s="30">
        <v>15</v>
      </c>
      <c r="F149" s="20">
        <f t="shared" si="2"/>
        <v>258.60000000000002</v>
      </c>
    </row>
    <row r="150" spans="1:6" ht="141.75">
      <c r="A150" s="26" t="s">
        <v>115</v>
      </c>
      <c r="B150" s="27" t="s">
        <v>161</v>
      </c>
      <c r="C150" s="28" t="s">
        <v>162</v>
      </c>
      <c r="D150" s="29">
        <v>1.4</v>
      </c>
      <c r="E150" s="33">
        <v>-0.3</v>
      </c>
      <c r="F150" s="20">
        <f t="shared" si="2"/>
        <v>-21.4</v>
      </c>
    </row>
    <row r="151" spans="1:6" ht="78.75">
      <c r="A151" s="26" t="s">
        <v>115</v>
      </c>
      <c r="B151" s="27" t="s">
        <v>163</v>
      </c>
      <c r="C151" s="28" t="s">
        <v>164</v>
      </c>
      <c r="D151" s="29">
        <v>4.8</v>
      </c>
      <c r="E151" s="30">
        <v>14.9</v>
      </c>
      <c r="F151" s="20">
        <f t="shared" si="2"/>
        <v>310.39999999999998</v>
      </c>
    </row>
    <row r="152" spans="1:6" ht="110.25">
      <c r="A152" s="26" t="s">
        <v>115</v>
      </c>
      <c r="B152" s="27" t="s">
        <v>226</v>
      </c>
      <c r="C152" s="28" t="s">
        <v>225</v>
      </c>
      <c r="D152" s="29">
        <v>0</v>
      </c>
      <c r="E152" s="30">
        <v>4</v>
      </c>
      <c r="F152" s="20" t="s">
        <v>190</v>
      </c>
    </row>
    <row r="153" spans="1:6" ht="173.25">
      <c r="A153" s="26" t="s">
        <v>115</v>
      </c>
      <c r="B153" s="27" t="s">
        <v>97</v>
      </c>
      <c r="C153" s="28" t="s">
        <v>98</v>
      </c>
      <c r="D153" s="29">
        <v>490.3</v>
      </c>
      <c r="E153" s="30">
        <v>162</v>
      </c>
      <c r="F153" s="20">
        <f t="shared" si="2"/>
        <v>33</v>
      </c>
    </row>
    <row r="154" spans="1:6" ht="94.5">
      <c r="A154" s="26" t="s">
        <v>115</v>
      </c>
      <c r="B154" s="27" t="s">
        <v>165</v>
      </c>
      <c r="C154" s="28" t="s">
        <v>166</v>
      </c>
      <c r="D154" s="29">
        <v>1</v>
      </c>
      <c r="E154" s="30">
        <v>0</v>
      </c>
      <c r="F154" s="20">
        <f t="shared" si="2"/>
        <v>0</v>
      </c>
    </row>
    <row r="155" spans="1:6" ht="126">
      <c r="A155" s="26" t="s">
        <v>115</v>
      </c>
      <c r="B155" s="27" t="s">
        <v>167</v>
      </c>
      <c r="C155" s="28" t="s">
        <v>168</v>
      </c>
      <c r="D155" s="29">
        <v>1</v>
      </c>
      <c r="E155" s="30">
        <v>0</v>
      </c>
      <c r="F155" s="20">
        <f t="shared" si="2"/>
        <v>0</v>
      </c>
    </row>
    <row r="156" spans="1:6" ht="94.5">
      <c r="A156" s="26" t="s">
        <v>115</v>
      </c>
      <c r="B156" s="27" t="s">
        <v>169</v>
      </c>
      <c r="C156" s="28" t="s">
        <v>170</v>
      </c>
      <c r="D156" s="29">
        <v>1.9</v>
      </c>
      <c r="E156" s="30">
        <v>5</v>
      </c>
      <c r="F156" s="20">
        <f t="shared" si="2"/>
        <v>263.2</v>
      </c>
    </row>
    <row r="157" spans="1:6" ht="126">
      <c r="A157" s="26" t="s">
        <v>115</v>
      </c>
      <c r="B157" s="27" t="s">
        <v>171</v>
      </c>
      <c r="C157" s="28" t="s">
        <v>172</v>
      </c>
      <c r="D157" s="29">
        <v>46.7</v>
      </c>
      <c r="E157" s="30">
        <v>20</v>
      </c>
      <c r="F157" s="20">
        <f t="shared" si="2"/>
        <v>42.8</v>
      </c>
    </row>
    <row r="158" spans="1:6" ht="157.5">
      <c r="A158" s="26" t="s">
        <v>115</v>
      </c>
      <c r="B158" s="27" t="s">
        <v>173</v>
      </c>
      <c r="C158" s="28" t="s">
        <v>174</v>
      </c>
      <c r="D158" s="29">
        <v>0.2</v>
      </c>
      <c r="E158" s="30">
        <v>0</v>
      </c>
      <c r="F158" s="20">
        <f t="shared" si="2"/>
        <v>0</v>
      </c>
    </row>
    <row r="159" spans="1:6" ht="78.75">
      <c r="A159" s="26" t="s">
        <v>115</v>
      </c>
      <c r="B159" s="27" t="s">
        <v>175</v>
      </c>
      <c r="C159" s="28" t="s">
        <v>176</v>
      </c>
      <c r="D159" s="29">
        <v>35.6</v>
      </c>
      <c r="E159" s="30">
        <v>67.599999999999994</v>
      </c>
      <c r="F159" s="20">
        <f t="shared" si="2"/>
        <v>189.9</v>
      </c>
    </row>
    <row r="160" spans="1:6" ht="110.25">
      <c r="A160" s="26" t="s">
        <v>115</v>
      </c>
      <c r="B160" s="27" t="s">
        <v>177</v>
      </c>
      <c r="C160" s="28" t="s">
        <v>178</v>
      </c>
      <c r="D160" s="29">
        <v>16.7</v>
      </c>
      <c r="E160" s="30">
        <v>0</v>
      </c>
      <c r="F160" s="20">
        <f t="shared" si="2"/>
        <v>0</v>
      </c>
    </row>
    <row r="161" spans="1:6" ht="220.5">
      <c r="A161" s="26" t="s">
        <v>115</v>
      </c>
      <c r="B161" s="27" t="s">
        <v>179</v>
      </c>
      <c r="C161" s="28" t="s">
        <v>180</v>
      </c>
      <c r="D161" s="29">
        <v>9.5</v>
      </c>
      <c r="E161" s="30">
        <v>0</v>
      </c>
      <c r="F161" s="20">
        <f t="shared" si="2"/>
        <v>0</v>
      </c>
    </row>
    <row r="162" spans="1:6" ht="126">
      <c r="A162" s="26" t="s">
        <v>115</v>
      </c>
      <c r="B162" s="27" t="s">
        <v>181</v>
      </c>
      <c r="C162" s="28" t="s">
        <v>182</v>
      </c>
      <c r="D162" s="29">
        <v>3.3</v>
      </c>
      <c r="E162" s="30">
        <v>0</v>
      </c>
      <c r="F162" s="20">
        <f t="shared" si="2"/>
        <v>0</v>
      </c>
    </row>
    <row r="163" spans="1:6" ht="94.5">
      <c r="A163" s="26" t="s">
        <v>115</v>
      </c>
      <c r="B163" s="27" t="s">
        <v>183</v>
      </c>
      <c r="C163" s="28" t="s">
        <v>184</v>
      </c>
      <c r="D163" s="29">
        <v>41.1</v>
      </c>
      <c r="E163" s="30">
        <v>10.4</v>
      </c>
      <c r="F163" s="20">
        <f t="shared" si="2"/>
        <v>25.3</v>
      </c>
    </row>
    <row r="164" spans="1:6" ht="94.5">
      <c r="A164" s="26" t="s">
        <v>115</v>
      </c>
      <c r="B164" s="27" t="s">
        <v>85</v>
      </c>
      <c r="C164" s="28" t="s">
        <v>86</v>
      </c>
      <c r="D164" s="29">
        <v>1622.5</v>
      </c>
      <c r="E164" s="30">
        <v>1040</v>
      </c>
      <c r="F164" s="20">
        <f t="shared" si="2"/>
        <v>64.099999999999994</v>
      </c>
    </row>
    <row r="165" spans="1:6" ht="157.5">
      <c r="A165" s="26" t="s">
        <v>115</v>
      </c>
      <c r="B165" s="27" t="s">
        <v>185</v>
      </c>
      <c r="C165" s="28" t="s">
        <v>186</v>
      </c>
      <c r="D165" s="29">
        <v>273.10000000000002</v>
      </c>
      <c r="E165" s="30">
        <v>0</v>
      </c>
      <c r="F165" s="20">
        <f t="shared" si="2"/>
        <v>0</v>
      </c>
    </row>
    <row r="166" spans="1:6">
      <c r="A166" s="15"/>
      <c r="B166" s="8"/>
      <c r="C166" s="8"/>
      <c r="D166" s="8"/>
      <c r="E166" s="1"/>
      <c r="F166" s="1"/>
    </row>
    <row r="167" spans="1:6" ht="30.6" customHeight="1">
      <c r="A167" s="38" t="s">
        <v>229</v>
      </c>
      <c r="B167" s="38"/>
      <c r="C167" s="38"/>
      <c r="D167" s="38"/>
      <c r="E167" s="38"/>
      <c r="F167" s="38"/>
    </row>
    <row r="168" spans="1:6">
      <c r="A168" s="1"/>
      <c r="B168" s="1"/>
      <c r="C168" s="1"/>
      <c r="D168" s="1"/>
      <c r="E168" s="1"/>
      <c r="F168" s="1"/>
    </row>
    <row r="169" spans="1:6">
      <c r="A169" s="1"/>
      <c r="B169" s="1"/>
      <c r="C169" s="1"/>
      <c r="D169" s="1"/>
      <c r="E169" s="1"/>
      <c r="F169" s="1"/>
    </row>
    <row r="170" spans="1:6">
      <c r="A170" s="9"/>
      <c r="B170" s="9"/>
      <c r="C170" s="9"/>
      <c r="D170" s="9"/>
      <c r="E170" s="9"/>
      <c r="F170" s="9"/>
    </row>
  </sheetData>
  <mergeCells count="7">
    <mergeCell ref="A167:F167"/>
    <mergeCell ref="A1:F1"/>
    <mergeCell ref="A4:B4"/>
    <mergeCell ref="C4:C5"/>
    <mergeCell ref="D4:D5"/>
    <mergeCell ref="E4:E5"/>
    <mergeCell ref="F4:F5"/>
  </mergeCells>
  <printOptions horizontalCentered="1"/>
  <pageMargins left="0.98425196850393704" right="0.59055118110236227" top="0.78740157480314965" bottom="0.78740157480314965" header="0.19685039370078741" footer="0.19685039370078741"/>
  <pageSetup paperSize="9" scale="5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КП по доходам_3</vt:lpstr>
      <vt:lpstr>'КП по доходам_3'!Заголовки_для_печати</vt:lpstr>
      <vt:lpstr>'КП по доходам_3'!Область_печати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Федотова Наталья Юрьевна</dc:creator>
  <cp:lastModifiedBy>Компик Семьи</cp:lastModifiedBy>
  <cp:lastPrinted>2025-10-07T11:13:35Z</cp:lastPrinted>
  <dcterms:created xsi:type="dcterms:W3CDTF">2023-03-19T11:35:00Z</dcterms:created>
  <dcterms:modified xsi:type="dcterms:W3CDTF">2025-11-12T11:34:21Z</dcterms:modified>
</cp:coreProperties>
</file>